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Users\Usuario\Documents\BUR 4\AFOLU\GPG\"/>
    </mc:Choice>
  </mc:AlternateContent>
  <xr:revisionPtr revIDLastSave="0" documentId="13_ncr:1_{F7C1F7B9-0178-4244-80CB-243D4EF7C1D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iomass1 of 1" sheetId="1" r:id="rId1"/>
    <sheet name="Adicional_DW_FL-SL_1" sheetId="2" r:id="rId2"/>
    <sheet name="Adicional_Soil_1" sheetId="3" r:id="rId3"/>
    <sheet name="Adicional_Soil_2" sheetId="4" r:id="rId4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0" i="4" l="1"/>
  <c r="H21" i="4"/>
  <c r="H22" i="4"/>
  <c r="H23" i="4"/>
  <c r="H24" i="4"/>
  <c r="D20" i="4"/>
  <c r="D21" i="4"/>
  <c r="D22" i="4"/>
  <c r="D23" i="4"/>
  <c r="D24" i="4"/>
  <c r="I21" i="4" l="1"/>
  <c r="I22" i="4"/>
  <c r="I23" i="4"/>
  <c r="I24" i="4"/>
  <c r="I20" i="4"/>
  <c r="H16" i="4"/>
  <c r="D16" i="4"/>
  <c r="I16" i="4" l="1"/>
  <c r="H19" i="4"/>
  <c r="H15" i="4"/>
  <c r="H14" i="4"/>
  <c r="H11" i="4"/>
  <c r="D19" i="4"/>
  <c r="D15" i="4"/>
  <c r="D14" i="4"/>
  <c r="D11" i="4"/>
  <c r="D11" i="3"/>
  <c r="I19" i="4" l="1"/>
  <c r="I15" i="4"/>
  <c r="I14" i="4"/>
  <c r="I11" i="4"/>
  <c r="D13" i="3"/>
  <c r="D29" i="3"/>
  <c r="D26" i="3"/>
  <c r="D18" i="3"/>
  <c r="J21" i="2"/>
  <c r="D17" i="2"/>
  <c r="G14" i="1"/>
  <c r="D14" i="1"/>
  <c r="I26" i="4" l="1"/>
  <c r="I18" i="4"/>
  <c r="D30" i="3"/>
  <c r="I30" i="4" l="1"/>
</calcChain>
</file>

<file path=xl/sharedStrings.xml><?xml version="1.0" encoding="utf-8"?>
<sst xmlns="http://schemas.openxmlformats.org/spreadsheetml/2006/main" count="274" uniqueCount="140">
  <si>
    <t>Sheet</t>
  </si>
  <si>
    <t>1 of 1</t>
  </si>
  <si>
    <t>Land-use category</t>
  </si>
  <si>
    <t>Initial land use</t>
  </si>
  <si>
    <t>Land use during reporting year</t>
  </si>
  <si>
    <t>A</t>
  </si>
  <si>
    <t>Total</t>
  </si>
  <si>
    <t>D</t>
  </si>
  <si>
    <t>Module</t>
  </si>
  <si>
    <t>Sub-module</t>
  </si>
  <si>
    <t>Worksheet</t>
  </si>
  <si>
    <t>B</t>
  </si>
  <si>
    <t>C</t>
  </si>
  <si>
    <t>Settlements</t>
  </si>
  <si>
    <t>SL</t>
  </si>
  <si>
    <t>Land Converted to Settlements (Forest Land Converted to Settlements)</t>
  </si>
  <si>
    <t>FL</t>
  </si>
  <si>
    <t>SL-2a: Annual carbon stock change in living biomass</t>
  </si>
  <si>
    <t xml:space="preserve">Area of land converted annually
from forest land to settlements </t>
  </si>
  <si>
    <t xml:space="preserve">Carbon stock in living biomass immediately
following conversion to settlements </t>
  </si>
  <si>
    <t xml:space="preserve">Carbon stock in living biomass in forest
immediately before conversion to
settlements </t>
  </si>
  <si>
    <t>Annual changes in carbon stocks in living
biomass due to conversion of forest land to
settlements</t>
  </si>
  <si>
    <t>Subcategories for reporting year</t>
  </si>
  <si>
    <t>Infraestructura</t>
  </si>
  <si>
    <t>Minería</t>
  </si>
  <si>
    <t>Desconocido asentamiento</t>
  </si>
  <si>
    <t>Area urbana</t>
  </si>
  <si>
    <t>Notas:</t>
  </si>
  <si>
    <t>Area undergoing conversion from old to new land-use category</t>
  </si>
  <si>
    <t>Dead wood stock under  the old land-use category</t>
  </si>
  <si>
    <t>Litter stock under the old land-use category</t>
  </si>
  <si>
    <t>Time period of the transition from old to new land-use category</t>
  </si>
  <si>
    <t>Dead wood stock under  the new land-use category</t>
  </si>
  <si>
    <t>Litter stock under the new land-use category</t>
  </si>
  <si>
    <t>Annual change in carbon stocks in dead wood/litter</t>
  </si>
  <si>
    <t>(ha)</t>
  </si>
  <si>
    <t>(yrs)</t>
  </si>
  <si>
    <t>(default = 0)</t>
  </si>
  <si>
    <t>(default is 1)</t>
  </si>
  <si>
    <t>Cn</t>
  </si>
  <si>
    <t>Co</t>
  </si>
  <si>
    <t>T</t>
  </si>
  <si>
    <t>GL</t>
  </si>
  <si>
    <t>Bosque nativo</t>
  </si>
  <si>
    <t>NE</t>
  </si>
  <si>
    <t>Desconocido tierras forestales</t>
  </si>
  <si>
    <t>Eucalyptus</t>
  </si>
  <si>
    <t>Otros bosques plantados</t>
  </si>
  <si>
    <t>Pinus</t>
  </si>
  <si>
    <t>Salix y Populus</t>
  </si>
  <si>
    <t>Sub-total</t>
  </si>
  <si>
    <t>CL,WL, SL, OL</t>
  </si>
  <si>
    <t>Todas las subcategorías</t>
  </si>
  <si>
    <t>Dead wood stock</t>
  </si>
  <si>
    <t>NE: No estimada. No se dispone de valores por defecto ya que no son provistos en las Directrices IPCC 2006 y en dichas Directrices se sugiere no utilizar los valores por defecto provistos en versiones anteriores de estas Directrices o en otras guías.</t>
  </si>
  <si>
    <t>Litter stock</t>
  </si>
  <si>
    <t>Valor por defecto IPCC 2006 - Warm Temperate Moist - Broadleaf</t>
  </si>
  <si>
    <t>Land Converted to Settlements</t>
  </si>
  <si>
    <t>1 of 2</t>
  </si>
  <si>
    <t>Inventory time period</t>
  </si>
  <si>
    <t>Reference carbon stock</t>
  </si>
  <si>
    <t xml:space="preserve">Stock change factor for
land use system in the last year of an inventory time period </t>
  </si>
  <si>
    <t>Stock change factor for
management regime in the last year of an inventory time period</t>
  </si>
  <si>
    <t>Stock change factor for the carbon input in the last year of an inventory time period</t>
  </si>
  <si>
    <t>(default is 20 yr)</t>
  </si>
  <si>
    <t>(dimensionless)</t>
  </si>
  <si>
    <t>E</t>
  </si>
  <si>
    <t>F</t>
  </si>
  <si>
    <t>CL</t>
  </si>
  <si>
    <t>Notes:</t>
  </si>
  <si>
    <t>Dato país específico. Fuente: DGRN, MGAP</t>
  </si>
  <si>
    <t>Parámetros por defecto IPCC, 2006</t>
  </si>
  <si>
    <t>Settlement</t>
  </si>
  <si>
    <t>Land Converted to Settlement</t>
  </si>
  <si>
    <t>2 of 2</t>
  </si>
  <si>
    <t>Soil organic carbon
stock in current inventory year</t>
  </si>
  <si>
    <t xml:space="preserve">Stock change factor for
land use system at the beginning of the inventory time period </t>
  </si>
  <si>
    <t xml:space="preserve">Stock change factor for
management regime at the beginning of the inventory time period </t>
  </si>
  <si>
    <t xml:space="preserve">Stock change factor for
the carbon input at the beginning of the inventory time period </t>
  </si>
  <si>
    <t xml:space="preserve">Soil organic carbon
stock at the beginning of the inventory time period </t>
  </si>
  <si>
    <t>Annual change in carbon stocks in mineral soils</t>
  </si>
  <si>
    <t>G</t>
  </si>
  <si>
    <t>H</t>
  </si>
  <si>
    <t>I</t>
  </si>
  <si>
    <t>J</t>
  </si>
  <si>
    <t>K</t>
  </si>
  <si>
    <t>L</t>
  </si>
  <si>
    <t>WL, OL</t>
  </si>
  <si>
    <t>Infraestructura*</t>
  </si>
  <si>
    <t>* Se separan algunas subcategorías porque provienen de cambios desde diferentes subcategorías de cultivos y pastizales y los factores de cambio de stock son diferentes para cada caso</t>
  </si>
  <si>
    <t>Additional worksheet SL: Annual change in carbon stocks in dead organic matter (dead wood and litter)</t>
  </si>
  <si>
    <t>Additional worksheet SL: Annual change in carbon stocks in mineral soils</t>
  </si>
  <si>
    <t>* Se separan algunas subcategorías porque provienen de cambios desde diferentes subcategorías de tierras de cultivo y pastizales y los factores de cambio de stock son diferentes para cada caso</t>
  </si>
  <si>
    <t xml:space="preserve">Resultados del relevamiento de usos y cambios de uso de la tierra realizados con la herramienta Collect Earth para el período 2000-2019 a nivel nacional, MGAP-MA. </t>
  </si>
  <si>
    <t>Infraestructura*1</t>
  </si>
  <si>
    <t>Infraestructura*2</t>
  </si>
  <si>
    <t>Infaestructura*: incluye Anuales - Infraestructura y Desconocido tierras de cultivo - Infraestructura</t>
  </si>
  <si>
    <t>Infraestructura*1: incluye Perennes - Infraestructura y Rotación arroz-pastizal - Infraestructura</t>
  </si>
  <si>
    <t>Infraestructura*2: incluye Rotación cultivo secano pastizal - Infraestructura</t>
  </si>
  <si>
    <t>Área urbana*</t>
  </si>
  <si>
    <t>Área urbana*1</t>
  </si>
  <si>
    <t>Minería*</t>
  </si>
  <si>
    <t>Minería*1</t>
  </si>
  <si>
    <t>Infraestructura*3</t>
  </si>
  <si>
    <t>Infraestructura*4</t>
  </si>
  <si>
    <t>Área urbana*: incluye Campo natural - Área urbana</t>
  </si>
  <si>
    <t>Área urbana*1: incluye Pasturas no naturales - Área urbana</t>
  </si>
  <si>
    <t>Infraestructura*3: incluye Campo natural - Infraestructura</t>
  </si>
  <si>
    <t>Infraestructura*4: incluye Pasturas no naturales - Infraestructura</t>
  </si>
  <si>
    <t>Minería*: incluye Campo natural - Minería</t>
  </si>
  <si>
    <t>Minería*1: incluye Pasturas no naturales - Minería</t>
  </si>
  <si>
    <t>Parámetros por defecto IPCC, 2006 excepto para Rotación cultivo secano-pastizal que se utilizó un parámetro ajustado por largo promedio rotación a partir de los datos por defecto de cada componente de la rotación</t>
  </si>
  <si>
    <r>
      <t>(ha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</si>
  <si>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(tonnes C ha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</si>
  <si>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(tonnes C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</si>
  <si>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C</t>
    </r>
    <r>
      <rPr>
        <b/>
        <vertAlign val="subscript"/>
        <sz val="8"/>
        <rFont val="Open Sans"/>
      </rPr>
      <t>After</t>
    </r>
  </si>
  <si>
    <r>
      <t>C</t>
    </r>
    <r>
      <rPr>
        <b/>
        <vertAlign val="subscript"/>
        <sz val="8"/>
        <rFont val="Open Sans"/>
      </rPr>
      <t>Before</t>
    </r>
  </si>
  <si>
    <r>
      <t>∆ C</t>
    </r>
    <r>
      <rPr>
        <b/>
        <vertAlign val="subscript"/>
        <sz val="8"/>
        <rFont val="Open Sans"/>
      </rPr>
      <t>FSLB</t>
    </r>
    <r>
      <rPr>
        <b/>
        <vertAlign val="superscript"/>
        <sz val="8"/>
        <rFont val="Open Sans"/>
      </rPr>
      <t xml:space="preserve"> </t>
    </r>
  </si>
  <si>
    <r>
      <t>A</t>
    </r>
    <r>
      <rPr>
        <b/>
        <vertAlign val="subscript"/>
        <sz val="8"/>
        <rFont val="Open Sans"/>
      </rPr>
      <t>NatR</t>
    </r>
  </si>
  <si>
    <r>
      <t>∆C</t>
    </r>
    <r>
      <rPr>
        <b/>
        <vertAlign val="subscript"/>
        <sz val="8"/>
        <rFont val="Open Sans"/>
      </rPr>
      <t>DOM</t>
    </r>
  </si>
  <si>
    <r>
      <t xml:space="preserve">Para Bosque nativo, </t>
    </r>
    <r>
      <rPr>
        <i/>
        <sz val="8"/>
        <rFont val="Open Sans"/>
      </rPr>
      <t>Eucalyputs</t>
    </r>
    <r>
      <rPr>
        <sz val="8"/>
        <rFont val="Open Sans"/>
      </rPr>
      <t>, Desconocido tierras forestales, Otros bosques plantados y S</t>
    </r>
    <r>
      <rPr>
        <i/>
        <sz val="8"/>
        <rFont val="Open Sans"/>
      </rPr>
      <t>alix y Populus</t>
    </r>
    <r>
      <rPr>
        <sz val="8"/>
        <rFont val="Open Sans"/>
      </rPr>
      <t>: Warm Temperate Moist - Broadleaf</t>
    </r>
  </si>
  <si>
    <r>
      <t>Para P</t>
    </r>
    <r>
      <rPr>
        <i/>
        <sz val="8"/>
        <rFont val="Open Sans"/>
      </rPr>
      <t>inus</t>
    </r>
    <r>
      <rPr>
        <sz val="8"/>
        <rFont val="Open Sans"/>
      </rPr>
      <t>: Warm Temperate Moist - Conifer</t>
    </r>
  </si>
  <si>
    <t xml:space="preserve">Area of land converted to a
cropland system
</t>
  </si>
  <si>
    <r>
      <t>SOC</t>
    </r>
    <r>
      <rPr>
        <b/>
        <vertAlign val="subscript"/>
        <sz val="8"/>
        <rFont val="Open Sans"/>
      </rPr>
      <t>ref</t>
    </r>
  </si>
  <si>
    <r>
      <t>F</t>
    </r>
    <r>
      <rPr>
        <b/>
        <vertAlign val="subscript"/>
        <sz val="8"/>
        <rFont val="Open Sans"/>
      </rPr>
      <t>LU(0)</t>
    </r>
  </si>
  <si>
    <r>
      <t>F</t>
    </r>
    <r>
      <rPr>
        <b/>
        <vertAlign val="subscript"/>
        <sz val="8"/>
        <rFont val="Open Sans"/>
      </rPr>
      <t>MG(0)</t>
    </r>
  </si>
  <si>
    <r>
      <t>F</t>
    </r>
    <r>
      <rPr>
        <b/>
        <vertAlign val="subscript"/>
        <sz val="8"/>
        <rFont val="Open Sans"/>
      </rPr>
      <t>I(0)</t>
    </r>
  </si>
  <si>
    <r>
      <t>SOC</t>
    </r>
    <r>
      <rPr>
        <vertAlign val="subscript"/>
        <sz val="8"/>
        <rFont val="Open Sans"/>
      </rPr>
      <t>ref</t>
    </r>
  </si>
  <si>
    <r>
      <t>F</t>
    </r>
    <r>
      <rPr>
        <vertAlign val="subscript"/>
        <sz val="8"/>
        <rFont val="Open Sans"/>
      </rPr>
      <t>LU(0-T)</t>
    </r>
  </si>
  <si>
    <r>
      <t>F</t>
    </r>
    <r>
      <rPr>
        <vertAlign val="subscript"/>
        <sz val="8"/>
        <rFont val="Open Sans"/>
      </rPr>
      <t>MG(0-T)</t>
    </r>
  </si>
  <si>
    <r>
      <t>F</t>
    </r>
    <r>
      <rPr>
        <vertAlign val="subscript"/>
        <sz val="8"/>
        <rFont val="Open Sans"/>
      </rPr>
      <t>I(0-T)</t>
    </r>
  </si>
  <si>
    <r>
      <t>F</t>
    </r>
    <r>
      <rPr>
        <vertAlign val="subscript"/>
        <sz val="8"/>
        <rFont val="Open Sans"/>
      </rPr>
      <t>LU(0)</t>
    </r>
  </si>
  <si>
    <r>
      <t>F</t>
    </r>
    <r>
      <rPr>
        <vertAlign val="subscript"/>
        <sz val="8"/>
        <rFont val="Open Sans"/>
      </rPr>
      <t>MG(0)</t>
    </r>
  </si>
  <si>
    <r>
      <t>F</t>
    </r>
    <r>
      <rPr>
        <vertAlign val="subscript"/>
        <sz val="8"/>
        <rFont val="Open Sans"/>
      </rPr>
      <t>I(0)</t>
    </r>
  </si>
  <si>
    <r>
      <t>SOC</t>
    </r>
    <r>
      <rPr>
        <b/>
        <vertAlign val="subscript"/>
        <sz val="8"/>
        <rFont val="Open Sans"/>
      </rPr>
      <t>(0)</t>
    </r>
  </si>
  <si>
    <r>
      <t>F</t>
    </r>
    <r>
      <rPr>
        <b/>
        <vertAlign val="subscript"/>
        <sz val="8"/>
        <rFont val="Open Sans"/>
      </rPr>
      <t>LU(0-T)</t>
    </r>
  </si>
  <si>
    <r>
      <t>F</t>
    </r>
    <r>
      <rPr>
        <b/>
        <vertAlign val="subscript"/>
        <sz val="8"/>
        <rFont val="Open Sans"/>
      </rPr>
      <t>MG(0-T)</t>
    </r>
  </si>
  <si>
    <r>
      <t>F</t>
    </r>
    <r>
      <rPr>
        <b/>
        <vertAlign val="subscript"/>
        <sz val="8"/>
        <rFont val="Open Sans"/>
      </rPr>
      <t>I(0-T)</t>
    </r>
  </si>
  <si>
    <r>
      <t>SOC</t>
    </r>
    <r>
      <rPr>
        <b/>
        <vertAlign val="subscript"/>
        <sz val="8"/>
        <rFont val="Open Sans"/>
      </rPr>
      <t>(0-T)</t>
    </r>
  </si>
  <si>
    <r>
      <t>∆C</t>
    </r>
    <r>
      <rPr>
        <b/>
        <vertAlign val="subscript"/>
        <sz val="8"/>
        <rFont val="Open Sans"/>
      </rPr>
      <t>LCMineral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</si>
</sst>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#,##0.0"/>
    <numFmt numFmtId="165" formatCode="#,##0.00000"/>
    <numFmt numFmtId="166" formatCode="0.00000"/>
    <numFmt numFmtId="167" formatCode="#,##0.0000"/>
  </numFmts>
  <fonts count="13" x14ac:knownFonts="1">
    <font>
      <sz val="10"/>
      <name val="Arial"/>
    </font>
    <font>
      <sz val="8"/>
      <name val="Arial"/>
      <family val="2"/>
    </font>
    <font>
      <sz val="8"/>
      <name val="Open Sans"/>
    </font>
    <font>
      <sz val="9"/>
      <name val="Open Sans Condensed"/>
    </font>
    <font>
      <b/>
      <sz val="8"/>
      <name val="Open Sans"/>
    </font>
    <font>
      <vertAlign val="superscript"/>
      <sz val="8"/>
      <name val="Open Sans"/>
    </font>
    <font>
      <b/>
      <vertAlign val="subscript"/>
      <sz val="8"/>
      <name val="Open Sans"/>
    </font>
    <font>
      <b/>
      <vertAlign val="superscript"/>
      <sz val="8"/>
      <name val="Open Sans"/>
    </font>
    <font>
      <b/>
      <sz val="9"/>
      <name val="Open Sans Condensed"/>
    </font>
    <font>
      <i/>
      <sz val="8"/>
      <name val="Open Sans"/>
    </font>
    <font>
      <b/>
      <sz val="8"/>
      <color rgb="FF000000"/>
      <name val="Open Sans"/>
    </font>
    <font>
      <sz val="8"/>
      <color rgb="FF000000"/>
      <name val="Open Sans"/>
    </font>
    <font>
      <vertAlign val="subscript"/>
      <sz val="8"/>
      <name val="Open Sans"/>
    </font>
  </fonts>
  <fills count="6">
    <fill>
      <patternFill patternType="none"/>
    </fill>
    <fill>
      <patternFill patternType="gray125"/>
    </fill>
    <fill>
      <patternFill patternType="solid">
        <fgColor rgb="FFF3ECE1"/>
        <bgColor indexed="64"/>
      </patternFill>
    </fill>
    <fill>
      <patternFill patternType="solid">
        <fgColor rgb="FFECE1D0"/>
        <bgColor indexed="64"/>
      </patternFill>
    </fill>
    <fill>
      <patternFill patternType="solid">
        <fgColor rgb="FFCEDAEA"/>
        <bgColor indexed="64"/>
      </patternFill>
    </fill>
    <fill>
      <patternFill patternType="solid">
        <fgColor rgb="FF85A2CA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167" fontId="3" fillId="2" borderId="1">
      <alignment horizontal="center" wrapText="1"/>
    </xf>
    <xf numFmtId="4" fontId="3" fillId="3" borderId="1">
      <alignment horizontal="center" wrapText="1"/>
    </xf>
    <xf numFmtId="0" fontId="2" fillId="4" borderId="1">
      <alignment horizontal="center" wrapText="1"/>
    </xf>
    <xf numFmtId="0" fontId="2" fillId="5" borderId="1">
      <alignment horizontal="center" vertical="center" wrapText="1"/>
    </xf>
  </cellStyleXfs>
  <cellXfs count="56">
    <xf numFmtId="0" fontId="0" fillId="0" borderId="0" xfId="0"/>
    <xf numFmtId="0" fontId="2" fillId="0" borderId="0" xfId="0" applyFont="1"/>
    <xf numFmtId="0" fontId="4" fillId="0" borderId="0" xfId="0" applyFont="1"/>
    <xf numFmtId="0" fontId="4" fillId="5" borderId="1" xfId="0" applyFont="1" applyFill="1" applyBorder="1" applyAlignment="1">
      <alignment horizontal="right" wrapText="1" indent="1"/>
    </xf>
    <xf numFmtId="0" fontId="4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3" fontId="8" fillId="4" borderId="1" xfId="0" applyNumberFormat="1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0" fillId="0" borderId="0" xfId="0" applyFont="1" applyAlignment="1"/>
    <xf numFmtId="0" fontId="11" fillId="0" borderId="0" xfId="0" applyFont="1" applyAlignme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4" fillId="5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left" wrapText="1"/>
    </xf>
    <xf numFmtId="3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3" fontId="3" fillId="3" borderId="1" xfId="0" applyNumberFormat="1" applyFont="1" applyFill="1" applyBorder="1" applyAlignment="1">
      <alignment horizontal="center" wrapText="1"/>
    </xf>
    <xf numFmtId="1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3" fontId="3" fillId="4" borderId="1" xfId="0" applyNumberFormat="1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/>
    </xf>
    <xf numFmtId="3" fontId="8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3" fontId="4" fillId="5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wrapText="1"/>
    </xf>
    <xf numFmtId="166" fontId="3" fillId="2" borderId="1" xfId="0" applyNumberFormat="1" applyFont="1" applyFill="1" applyBorder="1" applyAlignment="1">
      <alignment horizontal="center" wrapText="1"/>
    </xf>
    <xf numFmtId="3" fontId="8" fillId="4" borderId="1" xfId="0" applyNumberFormat="1" applyFont="1" applyFill="1" applyBorder="1" applyAlignment="1">
      <alignment horizontal="center" wrapText="1"/>
    </xf>
    <xf numFmtId="166" fontId="8" fillId="4" borderId="1" xfId="0" applyNumberFormat="1" applyFont="1" applyFill="1" applyBorder="1" applyAlignment="1">
      <alignment horizontal="center" wrapText="1"/>
    </xf>
    <xf numFmtId="165" fontId="8" fillId="4" borderId="1" xfId="0" applyNumberFormat="1" applyFont="1" applyFill="1" applyBorder="1" applyAlignment="1">
      <alignment horizontal="center" wrapText="1"/>
    </xf>
    <xf numFmtId="165" fontId="3" fillId="2" borderId="1" xfId="0" applyNumberFormat="1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/>
    </xf>
    <xf numFmtId="165" fontId="8" fillId="5" borderId="1" xfId="0" applyNumberFormat="1" applyFont="1" applyFill="1" applyBorder="1" applyAlignment="1">
      <alignment horizontal="center" wrapText="1"/>
    </xf>
    <xf numFmtId="1" fontId="8" fillId="4" borderId="1" xfId="0" applyNumberFormat="1" applyFont="1" applyFill="1" applyBorder="1" applyAlignment="1">
      <alignment horizontal="center" wrapText="1"/>
    </xf>
  </cellXfs>
  <cellStyles count="5">
    <cellStyle name="Estilo 1" xfId="1" xr:uid="{F1BAEE86-EA44-48AF-8AB4-67B6207B0FCC}"/>
    <cellStyle name="Estilo 2" xfId="2" xr:uid="{B5CF77C9-279C-4B86-86C3-803DD48CF134}"/>
    <cellStyle name="Estilo 3" xfId="3" xr:uid="{8242E24E-FB07-46EF-B915-331122DE6B0E}"/>
    <cellStyle name="Estilo 4" xfId="4" xr:uid="{44EB3474-F702-44BF-821B-AF278FFA56F9}"/>
    <cellStyle name="Normal" xfId="0" builtinId="0"/>
  </cellStyles>
  <dxfs count="0"/>
  <tableStyles count="1" defaultTableStyle="TableStyleMedium2" defaultPivotStyle="PivotStyleLight16">
    <tableStyle name="Invisible" pivot="0" table="0" count="0" xr9:uid="{2AB73417-79C4-4A5E-8108-2A254224BA3F}"/>
  </tableStyles>
  <colors>
    <mruColors>
      <color rgb="FFF3ECE1"/>
      <color rgb="FF85A2CA"/>
      <color rgb="FFCEDAEA"/>
      <color rgb="FFECE1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zoomScale="99" zoomScaleNormal="99" workbookViewId="0">
      <selection activeCell="D9" sqref="D9"/>
    </sheetView>
  </sheetViews>
  <sheetFormatPr baseColWidth="10" defaultColWidth="9.109375" defaultRowHeight="13.2" x14ac:dyDescent="0.35"/>
  <cols>
    <col min="1" max="2" width="16.6640625" style="1" customWidth="1"/>
    <col min="3" max="3" width="35.6640625" style="1" customWidth="1"/>
    <col min="4" max="4" width="28.44140625" style="1" customWidth="1"/>
    <col min="5" max="5" width="24" style="1" customWidth="1"/>
    <col min="6" max="6" width="28.44140625" style="1" customWidth="1"/>
    <col min="7" max="7" width="27.44140625" style="1" customWidth="1"/>
    <col min="8" max="16384" width="9.109375" style="1"/>
  </cols>
  <sheetData>
    <row r="1" spans="1:7" x14ac:dyDescent="0.35">
      <c r="A1" s="3" t="s">
        <v>8</v>
      </c>
      <c r="B1" s="3"/>
      <c r="C1" s="4" t="s">
        <v>13</v>
      </c>
      <c r="D1" s="4"/>
      <c r="E1" s="4"/>
      <c r="F1" s="4"/>
      <c r="G1" s="4"/>
    </row>
    <row r="2" spans="1:7" x14ac:dyDescent="0.35">
      <c r="A2" s="3" t="s">
        <v>9</v>
      </c>
      <c r="B2" s="3"/>
      <c r="C2" s="4" t="s">
        <v>15</v>
      </c>
      <c r="D2" s="4"/>
      <c r="E2" s="4"/>
      <c r="F2" s="4"/>
      <c r="G2" s="4"/>
    </row>
    <row r="3" spans="1:7" x14ac:dyDescent="0.35">
      <c r="A3" s="3" t="s">
        <v>10</v>
      </c>
      <c r="B3" s="3"/>
      <c r="C3" s="4" t="s">
        <v>17</v>
      </c>
      <c r="D3" s="4"/>
      <c r="E3" s="4"/>
      <c r="F3" s="4"/>
      <c r="G3" s="4"/>
    </row>
    <row r="4" spans="1:7" x14ac:dyDescent="0.35">
      <c r="A4" s="3" t="s">
        <v>0</v>
      </c>
      <c r="B4" s="3"/>
      <c r="C4" s="4" t="s">
        <v>1</v>
      </c>
      <c r="D4" s="4"/>
      <c r="E4" s="4"/>
      <c r="F4" s="4"/>
      <c r="G4" s="4"/>
    </row>
    <row r="5" spans="1:7" ht="66" x14ac:dyDescent="0.35">
      <c r="A5" s="5" t="s">
        <v>2</v>
      </c>
      <c r="B5" s="5"/>
      <c r="C5" s="5" t="s">
        <v>22</v>
      </c>
      <c r="D5" s="6" t="s">
        <v>18</v>
      </c>
      <c r="E5" s="6" t="s">
        <v>19</v>
      </c>
      <c r="F5" s="6" t="s">
        <v>20</v>
      </c>
      <c r="G5" s="6" t="s">
        <v>21</v>
      </c>
    </row>
    <row r="6" spans="1:7" ht="13.8" x14ac:dyDescent="0.35">
      <c r="A6" s="5" t="s">
        <v>3</v>
      </c>
      <c r="B6" s="5" t="s">
        <v>4</v>
      </c>
      <c r="C6" s="5"/>
      <c r="D6" s="6" t="s">
        <v>112</v>
      </c>
      <c r="E6" s="7" t="s">
        <v>113</v>
      </c>
      <c r="F6" s="7" t="s">
        <v>113</v>
      </c>
      <c r="G6" s="6" t="s">
        <v>114</v>
      </c>
    </row>
    <row r="7" spans="1:7" x14ac:dyDescent="0.35">
      <c r="A7" s="5"/>
      <c r="B7" s="5"/>
      <c r="C7" s="5"/>
      <c r="D7" s="6" t="s">
        <v>5</v>
      </c>
      <c r="E7" s="6" t="s">
        <v>11</v>
      </c>
      <c r="F7" s="6" t="s">
        <v>12</v>
      </c>
      <c r="G7" s="6" t="s">
        <v>7</v>
      </c>
    </row>
    <row r="8" spans="1:7" ht="13.8" x14ac:dyDescent="0.35">
      <c r="A8" s="5"/>
      <c r="B8" s="5"/>
      <c r="C8" s="5"/>
      <c r="D8" s="8" t="s">
        <v>5</v>
      </c>
      <c r="E8" s="8" t="s">
        <v>115</v>
      </c>
      <c r="F8" s="8" t="s">
        <v>116</v>
      </c>
      <c r="G8" s="8" t="s">
        <v>117</v>
      </c>
    </row>
    <row r="9" spans="1:7" ht="15" x14ac:dyDescent="0.4">
      <c r="A9" s="9" t="s">
        <v>16</v>
      </c>
      <c r="B9" s="9" t="s">
        <v>14</v>
      </c>
      <c r="C9" s="10" t="s">
        <v>23</v>
      </c>
      <c r="D9" s="11">
        <v>0</v>
      </c>
      <c r="E9" s="11"/>
      <c r="F9" s="11"/>
      <c r="G9" s="12">
        <v>0</v>
      </c>
    </row>
    <row r="10" spans="1:7" ht="15" x14ac:dyDescent="0.4">
      <c r="A10" s="9"/>
      <c r="B10" s="9"/>
      <c r="C10" s="10" t="s">
        <v>24</v>
      </c>
      <c r="D10" s="11">
        <v>0</v>
      </c>
      <c r="E10" s="11"/>
      <c r="F10" s="11"/>
      <c r="G10" s="11">
        <v>0</v>
      </c>
    </row>
    <row r="11" spans="1:7" ht="15" x14ac:dyDescent="0.4">
      <c r="A11" s="9"/>
      <c r="B11" s="9"/>
      <c r="C11" s="10" t="s">
        <v>25</v>
      </c>
      <c r="D11" s="11">
        <v>0</v>
      </c>
      <c r="E11" s="11"/>
      <c r="F11" s="11"/>
      <c r="G11" s="11">
        <v>0</v>
      </c>
    </row>
    <row r="12" spans="1:7" ht="15" x14ac:dyDescent="0.4">
      <c r="A12" s="9"/>
      <c r="B12" s="9"/>
      <c r="C12" s="10" t="s">
        <v>26</v>
      </c>
      <c r="D12" s="11">
        <v>0</v>
      </c>
      <c r="E12" s="11"/>
      <c r="F12" s="11"/>
      <c r="G12" s="11">
        <v>0</v>
      </c>
    </row>
    <row r="13" spans="1:7" ht="15" x14ac:dyDescent="0.4">
      <c r="A13" s="9"/>
      <c r="B13" s="9"/>
      <c r="C13" s="13"/>
      <c r="D13" s="11"/>
      <c r="E13" s="11"/>
      <c r="F13" s="11"/>
      <c r="G13" s="11"/>
    </row>
    <row r="14" spans="1:7" ht="15" x14ac:dyDescent="0.4">
      <c r="A14" s="14" t="s">
        <v>6</v>
      </c>
      <c r="B14" s="14"/>
      <c r="C14" s="14"/>
      <c r="D14" s="15">
        <f>+D9</f>
        <v>0</v>
      </c>
      <c r="E14" s="15"/>
      <c r="F14" s="15"/>
      <c r="G14" s="16">
        <f>+G9</f>
        <v>0</v>
      </c>
    </row>
    <row r="15" spans="1:7" x14ac:dyDescent="0.35">
      <c r="A15" s="2" t="s">
        <v>27</v>
      </c>
    </row>
    <row r="16" spans="1:7" x14ac:dyDescent="0.35">
      <c r="A16" s="1" t="s">
        <v>5</v>
      </c>
      <c r="B16" s="1" t="s">
        <v>93</v>
      </c>
    </row>
  </sheetData>
  <mergeCells count="15">
    <mergeCell ref="A14:C14"/>
    <mergeCell ref="A1:B1"/>
    <mergeCell ref="C1:G1"/>
    <mergeCell ref="A2:B2"/>
    <mergeCell ref="C2:G2"/>
    <mergeCell ref="A9:A13"/>
    <mergeCell ref="B9:B13"/>
    <mergeCell ref="A5:B5"/>
    <mergeCell ref="C5:C8"/>
    <mergeCell ref="A6:A8"/>
    <mergeCell ref="B6:B8"/>
    <mergeCell ref="A3:B3"/>
    <mergeCell ref="C3:G3"/>
    <mergeCell ref="A4:B4"/>
    <mergeCell ref="C4:G4"/>
  </mergeCells>
  <phoneticPr fontId="1" type="noConversion"/>
  <pageMargins left="0.75" right="0.75" top="1" bottom="1" header="0.5" footer="0.5"/>
  <pageSetup paperSize="9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"/>
  <sheetViews>
    <sheetView zoomScale="98" zoomScaleNormal="98" workbookViewId="0">
      <selection activeCell="C34" sqref="C34"/>
    </sheetView>
  </sheetViews>
  <sheetFormatPr baseColWidth="10" defaultRowHeight="13.2" x14ac:dyDescent="0.35"/>
  <cols>
    <col min="1" max="1" width="17.77734375" style="1" customWidth="1"/>
    <col min="2" max="2" width="21.6640625" style="1" customWidth="1"/>
    <col min="3" max="3" width="26.109375" style="1" customWidth="1"/>
    <col min="4" max="4" width="14.6640625" style="1" customWidth="1"/>
    <col min="5" max="5" width="15.109375" style="1" customWidth="1"/>
    <col min="6" max="6" width="13.6640625" style="1" customWidth="1"/>
    <col min="7" max="7" width="14.44140625" style="1" customWidth="1"/>
    <col min="8" max="8" width="16.33203125" style="1" customWidth="1"/>
    <col min="9" max="9" width="16.44140625" style="1" customWidth="1"/>
    <col min="10" max="10" width="17" style="1" customWidth="1"/>
    <col min="11" max="16384" width="11.5546875" style="1"/>
  </cols>
  <sheetData>
    <row r="1" spans="1:10" x14ac:dyDescent="0.35">
      <c r="A1" s="3" t="s">
        <v>8</v>
      </c>
      <c r="B1" s="3"/>
      <c r="C1" s="4" t="s">
        <v>13</v>
      </c>
      <c r="D1" s="4"/>
      <c r="E1" s="4"/>
      <c r="F1" s="4"/>
      <c r="G1" s="4"/>
      <c r="H1" s="25"/>
      <c r="I1" s="25"/>
      <c r="J1" s="25"/>
    </row>
    <row r="2" spans="1:10" x14ac:dyDescent="0.35">
      <c r="A2" s="3" t="s">
        <v>9</v>
      </c>
      <c r="B2" s="3"/>
      <c r="C2" s="4" t="s">
        <v>57</v>
      </c>
      <c r="D2" s="4"/>
      <c r="E2" s="4"/>
      <c r="F2" s="4"/>
      <c r="G2" s="4"/>
      <c r="H2" s="25"/>
      <c r="I2" s="25"/>
      <c r="J2" s="25"/>
    </row>
    <row r="3" spans="1:10" x14ac:dyDescent="0.35">
      <c r="A3" s="3" t="s">
        <v>10</v>
      </c>
      <c r="B3" s="3"/>
      <c r="C3" s="4" t="s">
        <v>90</v>
      </c>
      <c r="D3" s="4"/>
      <c r="E3" s="4"/>
      <c r="F3" s="4"/>
      <c r="G3" s="4"/>
      <c r="H3" s="25"/>
      <c r="I3" s="25"/>
      <c r="J3" s="25"/>
    </row>
    <row r="4" spans="1:10" x14ac:dyDescent="0.35">
      <c r="A4" s="3" t="s">
        <v>0</v>
      </c>
      <c r="B4" s="3"/>
      <c r="C4" s="4" t="s">
        <v>1</v>
      </c>
      <c r="D4" s="4"/>
      <c r="E4" s="4"/>
      <c r="F4" s="4"/>
      <c r="G4" s="4"/>
      <c r="H4" s="25"/>
      <c r="I4" s="25"/>
      <c r="J4" s="25"/>
    </row>
    <row r="5" spans="1:10" ht="52.8" x14ac:dyDescent="0.35">
      <c r="A5" s="5" t="s">
        <v>2</v>
      </c>
      <c r="B5" s="5"/>
      <c r="C5" s="5" t="s">
        <v>22</v>
      </c>
      <c r="D5" s="6" t="s">
        <v>28</v>
      </c>
      <c r="E5" s="6" t="s">
        <v>29</v>
      </c>
      <c r="F5" s="6" t="s">
        <v>30</v>
      </c>
      <c r="G5" s="6" t="s">
        <v>31</v>
      </c>
      <c r="H5" s="6" t="s">
        <v>32</v>
      </c>
      <c r="I5" s="6" t="s">
        <v>33</v>
      </c>
      <c r="J5" s="6" t="s">
        <v>34</v>
      </c>
    </row>
    <row r="6" spans="1:10" ht="12.75" customHeight="1" x14ac:dyDescent="0.35">
      <c r="A6" s="5" t="s">
        <v>3</v>
      </c>
      <c r="B6" s="5" t="s">
        <v>4</v>
      </c>
      <c r="C6" s="5"/>
      <c r="D6" s="5" t="s">
        <v>35</v>
      </c>
      <c r="E6" s="5" t="s">
        <v>113</v>
      </c>
      <c r="F6" s="5" t="s">
        <v>113</v>
      </c>
      <c r="G6" s="5" t="s">
        <v>36</v>
      </c>
      <c r="H6" s="5" t="s">
        <v>113</v>
      </c>
      <c r="I6" s="5" t="s">
        <v>113</v>
      </c>
      <c r="J6" s="5" t="s">
        <v>113</v>
      </c>
    </row>
    <row r="7" spans="1:10" x14ac:dyDescent="0.35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x14ac:dyDescent="0.35">
      <c r="A8" s="5"/>
      <c r="B8" s="5"/>
      <c r="C8" s="5"/>
      <c r="D8" s="6"/>
      <c r="E8" s="6"/>
      <c r="F8" s="6" t="s">
        <v>37</v>
      </c>
      <c r="G8" s="6" t="s">
        <v>38</v>
      </c>
      <c r="H8" s="6"/>
      <c r="I8" s="6" t="s">
        <v>37</v>
      </c>
      <c r="J8" s="6"/>
    </row>
    <row r="9" spans="1:10" x14ac:dyDescent="0.35">
      <c r="A9" s="5"/>
      <c r="B9" s="5"/>
      <c r="C9" s="5"/>
      <c r="D9" s="8" t="s">
        <v>118</v>
      </c>
      <c r="E9" s="8" t="s">
        <v>39</v>
      </c>
      <c r="F9" s="8" t="s">
        <v>40</v>
      </c>
      <c r="G9" s="8" t="s">
        <v>41</v>
      </c>
      <c r="H9" s="8" t="s">
        <v>39</v>
      </c>
      <c r="I9" s="8" t="s">
        <v>40</v>
      </c>
      <c r="J9" s="8" t="s">
        <v>119</v>
      </c>
    </row>
    <row r="10" spans="1:10" ht="19.5" customHeight="1" x14ac:dyDescent="0.4">
      <c r="A10" s="9" t="s">
        <v>16</v>
      </c>
      <c r="B10" s="9" t="s">
        <v>14</v>
      </c>
      <c r="C10" s="26" t="s">
        <v>43</v>
      </c>
      <c r="D10" s="12">
        <v>0</v>
      </c>
      <c r="E10" s="11" t="s">
        <v>44</v>
      </c>
      <c r="F10" s="11">
        <v>13</v>
      </c>
      <c r="G10" s="11">
        <v>1</v>
      </c>
      <c r="H10" s="11" t="s">
        <v>44</v>
      </c>
      <c r="I10" s="11">
        <v>0</v>
      </c>
      <c r="J10" s="12">
        <v>0</v>
      </c>
    </row>
    <row r="11" spans="1:10" ht="15.75" customHeight="1" x14ac:dyDescent="0.4">
      <c r="A11" s="9"/>
      <c r="B11" s="9"/>
      <c r="C11" s="26" t="s">
        <v>45</v>
      </c>
      <c r="D11" s="12">
        <v>0</v>
      </c>
      <c r="E11" s="11" t="s">
        <v>44</v>
      </c>
      <c r="F11" s="11">
        <v>13</v>
      </c>
      <c r="G11" s="11">
        <v>1</v>
      </c>
      <c r="H11" s="11" t="s">
        <v>44</v>
      </c>
      <c r="I11" s="11">
        <v>0</v>
      </c>
      <c r="J11" s="12">
        <v>0</v>
      </c>
    </row>
    <row r="12" spans="1:10" ht="15" customHeight="1" x14ac:dyDescent="0.4">
      <c r="A12" s="9"/>
      <c r="B12" s="9"/>
      <c r="C12" s="27" t="s">
        <v>46</v>
      </c>
      <c r="D12" s="12">
        <v>0</v>
      </c>
      <c r="E12" s="11" t="s">
        <v>44</v>
      </c>
      <c r="F12" s="11">
        <v>13</v>
      </c>
      <c r="G12" s="11">
        <v>1</v>
      </c>
      <c r="H12" s="11" t="s">
        <v>44</v>
      </c>
      <c r="I12" s="11">
        <v>0</v>
      </c>
      <c r="J12" s="12">
        <v>0</v>
      </c>
    </row>
    <row r="13" spans="1:10" ht="18" customHeight="1" x14ac:dyDescent="0.4">
      <c r="A13" s="9"/>
      <c r="B13" s="9"/>
      <c r="C13" s="26" t="s">
        <v>47</v>
      </c>
      <c r="D13" s="12">
        <v>0</v>
      </c>
      <c r="E13" s="11" t="s">
        <v>44</v>
      </c>
      <c r="F13" s="11">
        <v>13</v>
      </c>
      <c r="G13" s="11">
        <v>1</v>
      </c>
      <c r="H13" s="11" t="s">
        <v>44</v>
      </c>
      <c r="I13" s="11">
        <v>0</v>
      </c>
      <c r="J13" s="12">
        <v>0</v>
      </c>
    </row>
    <row r="14" spans="1:10" ht="15.75" customHeight="1" x14ac:dyDescent="0.4">
      <c r="A14" s="9"/>
      <c r="B14" s="9"/>
      <c r="C14" s="27" t="s">
        <v>48</v>
      </c>
      <c r="D14" s="12">
        <v>0</v>
      </c>
      <c r="E14" s="11" t="s">
        <v>44</v>
      </c>
      <c r="F14" s="11">
        <v>22</v>
      </c>
      <c r="G14" s="11">
        <v>1</v>
      </c>
      <c r="H14" s="11" t="s">
        <v>44</v>
      </c>
      <c r="I14" s="11">
        <v>0</v>
      </c>
      <c r="J14" s="12">
        <v>0</v>
      </c>
    </row>
    <row r="15" spans="1:10" ht="15.75" customHeight="1" x14ac:dyDescent="0.4">
      <c r="A15" s="9"/>
      <c r="B15" s="9"/>
      <c r="C15" s="27" t="s">
        <v>49</v>
      </c>
      <c r="D15" s="12">
        <v>0</v>
      </c>
      <c r="E15" s="11" t="s">
        <v>44</v>
      </c>
      <c r="F15" s="11">
        <v>13</v>
      </c>
      <c r="G15" s="11">
        <v>1</v>
      </c>
      <c r="H15" s="11" t="s">
        <v>44</v>
      </c>
      <c r="I15" s="11">
        <v>0</v>
      </c>
      <c r="J15" s="12">
        <v>0</v>
      </c>
    </row>
    <row r="16" spans="1:10" ht="15" x14ac:dyDescent="0.4">
      <c r="A16" s="9"/>
      <c r="B16" s="9"/>
      <c r="C16" s="26"/>
      <c r="D16" s="12"/>
      <c r="E16" s="11"/>
      <c r="F16" s="11"/>
      <c r="G16" s="11"/>
      <c r="H16" s="11"/>
      <c r="I16" s="11"/>
      <c r="J16" s="12"/>
    </row>
    <row r="17" spans="1:10" ht="15" x14ac:dyDescent="0.4">
      <c r="A17" s="14" t="s">
        <v>50</v>
      </c>
      <c r="B17" s="14"/>
      <c r="C17" s="14"/>
      <c r="D17" s="28">
        <f>SUM(D10:D15)</f>
        <v>0</v>
      </c>
      <c r="E17" s="29"/>
      <c r="F17" s="29"/>
      <c r="G17" s="29"/>
      <c r="H17" s="29"/>
      <c r="I17" s="29"/>
      <c r="J17" s="28">
        <v>0</v>
      </c>
    </row>
    <row r="18" spans="1:10" ht="15" x14ac:dyDescent="0.4">
      <c r="A18" s="9" t="s">
        <v>51</v>
      </c>
      <c r="B18" s="9" t="s">
        <v>14</v>
      </c>
      <c r="C18" s="26" t="s">
        <v>52</v>
      </c>
      <c r="D18" s="30"/>
      <c r="E18" s="31"/>
      <c r="F18" s="31"/>
      <c r="G18" s="31"/>
      <c r="H18" s="31"/>
      <c r="I18" s="31"/>
      <c r="J18" s="32"/>
    </row>
    <row r="19" spans="1:10" ht="15" x14ac:dyDescent="0.4">
      <c r="A19" s="9"/>
      <c r="B19" s="9"/>
      <c r="C19" s="13"/>
      <c r="D19" s="11"/>
      <c r="E19" s="31"/>
      <c r="F19" s="31"/>
      <c r="G19" s="31"/>
      <c r="H19" s="31"/>
      <c r="I19" s="31"/>
      <c r="J19" s="32"/>
    </row>
    <row r="20" spans="1:10" ht="15" x14ac:dyDescent="0.4">
      <c r="A20" s="14" t="s">
        <v>50</v>
      </c>
      <c r="B20" s="14"/>
      <c r="C20" s="14"/>
      <c r="D20" s="33"/>
      <c r="E20" s="29"/>
      <c r="F20" s="29"/>
      <c r="G20" s="29"/>
      <c r="H20" s="34"/>
      <c r="I20" s="34"/>
      <c r="J20" s="35"/>
    </row>
    <row r="21" spans="1:10" ht="15" x14ac:dyDescent="0.4">
      <c r="A21" s="36" t="s">
        <v>6</v>
      </c>
      <c r="B21" s="36"/>
      <c r="C21" s="36"/>
      <c r="D21" s="37"/>
      <c r="E21" s="37"/>
      <c r="F21" s="37"/>
      <c r="G21" s="37"/>
      <c r="H21" s="37"/>
      <c r="I21" s="37"/>
      <c r="J21" s="37">
        <f>+J17</f>
        <v>0</v>
      </c>
    </row>
    <row r="22" spans="1:10" x14ac:dyDescent="0.35">
      <c r="A22" s="2" t="s">
        <v>27</v>
      </c>
    </row>
    <row r="23" spans="1:10" ht="24" customHeight="1" x14ac:dyDescent="0.35">
      <c r="A23" s="17" t="s">
        <v>53</v>
      </c>
      <c r="B23" s="18" t="s">
        <v>54</v>
      </c>
      <c r="C23" s="18"/>
      <c r="D23" s="18"/>
      <c r="E23" s="18"/>
      <c r="F23" s="18"/>
      <c r="G23" s="18"/>
      <c r="H23" s="18"/>
      <c r="I23" s="18"/>
      <c r="J23" s="18"/>
    </row>
    <row r="24" spans="1:10" x14ac:dyDescent="0.35">
      <c r="A24" s="1" t="s">
        <v>55</v>
      </c>
      <c r="B24" s="1" t="s">
        <v>56</v>
      </c>
    </row>
    <row r="25" spans="1:10" x14ac:dyDescent="0.35">
      <c r="B25" s="1" t="s">
        <v>120</v>
      </c>
    </row>
    <row r="26" spans="1:10" x14ac:dyDescent="0.35">
      <c r="B26" s="1" t="s">
        <v>121</v>
      </c>
    </row>
  </sheetData>
  <mergeCells count="27">
    <mergeCell ref="A1:B1"/>
    <mergeCell ref="C1:G1"/>
    <mergeCell ref="A2:B2"/>
    <mergeCell ref="C2:G2"/>
    <mergeCell ref="A3:B3"/>
    <mergeCell ref="C3:G3"/>
    <mergeCell ref="A17:C17"/>
    <mergeCell ref="A4:B4"/>
    <mergeCell ref="C4:G4"/>
    <mergeCell ref="A5:B5"/>
    <mergeCell ref="C5:C9"/>
    <mergeCell ref="A6:A9"/>
    <mergeCell ref="B6:B9"/>
    <mergeCell ref="D6:D7"/>
    <mergeCell ref="E6:E7"/>
    <mergeCell ref="F6:F7"/>
    <mergeCell ref="G6:G7"/>
    <mergeCell ref="H6:H7"/>
    <mergeCell ref="I6:I7"/>
    <mergeCell ref="J6:J7"/>
    <mergeCell ref="A10:A16"/>
    <mergeCell ref="B10:B16"/>
    <mergeCell ref="B23:J23"/>
    <mergeCell ref="A18:A19"/>
    <mergeCell ref="B18:B19"/>
    <mergeCell ref="A20:C20"/>
    <mergeCell ref="A21:C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9"/>
  <sheetViews>
    <sheetView topLeftCell="A23" zoomScale="96" zoomScaleNormal="96" workbookViewId="0">
      <selection activeCell="D39" sqref="D39"/>
    </sheetView>
  </sheetViews>
  <sheetFormatPr baseColWidth="10" defaultRowHeight="13.2" x14ac:dyDescent="0.35"/>
  <cols>
    <col min="1" max="1" width="13.44140625" style="1" customWidth="1"/>
    <col min="2" max="2" width="15.6640625" style="1" customWidth="1"/>
    <col min="3" max="3" width="32.44140625" style="1" customWidth="1"/>
    <col min="4" max="4" width="15.44140625" style="1" customWidth="1"/>
    <col min="5" max="5" width="16.109375" style="1" customWidth="1"/>
    <col min="6" max="6" width="15.109375" style="1" customWidth="1"/>
    <col min="7" max="7" width="14.33203125" style="1" customWidth="1"/>
    <col min="8" max="8" width="14.6640625" style="1" customWidth="1"/>
    <col min="9" max="9" width="16.33203125" style="1" customWidth="1"/>
    <col min="10" max="16384" width="11.5546875" style="1"/>
  </cols>
  <sheetData>
    <row r="1" spans="1:9" x14ac:dyDescent="0.35">
      <c r="A1" s="3" t="s">
        <v>8</v>
      </c>
      <c r="B1" s="3"/>
      <c r="C1" s="4" t="s">
        <v>72</v>
      </c>
      <c r="D1" s="4"/>
      <c r="E1" s="4"/>
      <c r="F1" s="4"/>
      <c r="G1" s="4"/>
      <c r="H1" s="4"/>
      <c r="I1" s="4"/>
    </row>
    <row r="2" spans="1:9" x14ac:dyDescent="0.35">
      <c r="A2" s="3" t="s">
        <v>9</v>
      </c>
      <c r="B2" s="3"/>
      <c r="C2" s="4" t="s">
        <v>73</v>
      </c>
      <c r="D2" s="4"/>
      <c r="E2" s="4"/>
      <c r="F2" s="4"/>
      <c r="G2" s="4"/>
      <c r="H2" s="4"/>
      <c r="I2" s="4"/>
    </row>
    <row r="3" spans="1:9" x14ac:dyDescent="0.35">
      <c r="A3" s="3" t="s">
        <v>10</v>
      </c>
      <c r="B3" s="3"/>
      <c r="C3" s="4" t="s">
        <v>91</v>
      </c>
      <c r="D3" s="4"/>
      <c r="E3" s="4"/>
      <c r="F3" s="4"/>
      <c r="G3" s="4"/>
      <c r="H3" s="4"/>
      <c r="I3" s="4"/>
    </row>
    <row r="4" spans="1:9" x14ac:dyDescent="0.35">
      <c r="A4" s="3" t="s">
        <v>0</v>
      </c>
      <c r="B4" s="3"/>
      <c r="C4" s="4" t="s">
        <v>58</v>
      </c>
      <c r="D4" s="4"/>
      <c r="E4" s="4"/>
      <c r="F4" s="4"/>
      <c r="G4" s="4"/>
      <c r="H4" s="4"/>
      <c r="I4" s="4"/>
    </row>
    <row r="5" spans="1:9" ht="78" customHeight="1" x14ac:dyDescent="0.35">
      <c r="A5" s="5" t="s">
        <v>2</v>
      </c>
      <c r="B5" s="5"/>
      <c r="C5" s="5" t="s">
        <v>22</v>
      </c>
      <c r="D5" s="5" t="s">
        <v>122</v>
      </c>
      <c r="E5" s="5" t="s">
        <v>59</v>
      </c>
      <c r="F5" s="5" t="s">
        <v>60</v>
      </c>
      <c r="G5" s="5" t="s">
        <v>61</v>
      </c>
      <c r="H5" s="5" t="s">
        <v>62</v>
      </c>
      <c r="I5" s="5" t="s">
        <v>63</v>
      </c>
    </row>
    <row r="6" spans="1:9" x14ac:dyDescent="0.35">
      <c r="A6" s="5"/>
      <c r="B6" s="5"/>
      <c r="C6" s="5"/>
      <c r="D6" s="5"/>
      <c r="E6" s="5"/>
      <c r="F6" s="5"/>
      <c r="G6" s="5"/>
      <c r="H6" s="5"/>
      <c r="I6" s="5"/>
    </row>
    <row r="7" spans="1:9" hidden="1" x14ac:dyDescent="0.35">
      <c r="A7" s="5"/>
      <c r="B7" s="5"/>
      <c r="C7" s="5"/>
      <c r="D7" s="5"/>
      <c r="E7" s="5"/>
      <c r="F7" s="5"/>
      <c r="G7" s="5"/>
      <c r="H7" s="5"/>
      <c r="I7" s="5"/>
    </row>
    <row r="8" spans="1:9" ht="13.8" x14ac:dyDescent="0.35">
      <c r="A8" s="5" t="s">
        <v>3</v>
      </c>
      <c r="B8" s="5" t="s">
        <v>4</v>
      </c>
      <c r="C8" s="5"/>
      <c r="D8" s="38" t="s">
        <v>35</v>
      </c>
      <c r="E8" s="38" t="s">
        <v>64</v>
      </c>
      <c r="F8" s="38" t="s">
        <v>113</v>
      </c>
      <c r="G8" s="38" t="s">
        <v>65</v>
      </c>
      <c r="H8" s="38" t="s">
        <v>65</v>
      </c>
      <c r="I8" s="38" t="s">
        <v>65</v>
      </c>
    </row>
    <row r="9" spans="1:9" ht="15.75" customHeight="1" x14ac:dyDescent="0.35">
      <c r="A9" s="5"/>
      <c r="B9" s="5"/>
      <c r="C9" s="5"/>
      <c r="D9" s="38" t="s">
        <v>5</v>
      </c>
      <c r="E9" s="38" t="s">
        <v>11</v>
      </c>
      <c r="F9" s="38" t="s">
        <v>12</v>
      </c>
      <c r="G9" s="38" t="s">
        <v>7</v>
      </c>
      <c r="H9" s="38" t="s">
        <v>66</v>
      </c>
      <c r="I9" s="38" t="s">
        <v>67</v>
      </c>
    </row>
    <row r="10" spans="1:9" x14ac:dyDescent="0.35">
      <c r="A10" s="5"/>
      <c r="B10" s="5"/>
      <c r="C10" s="5"/>
      <c r="D10" s="39" t="s">
        <v>5</v>
      </c>
      <c r="E10" s="39" t="s">
        <v>41</v>
      </c>
      <c r="F10" s="39" t="s">
        <v>123</v>
      </c>
      <c r="G10" s="39" t="s">
        <v>124</v>
      </c>
      <c r="H10" s="39" t="s">
        <v>125</v>
      </c>
      <c r="I10" s="39" t="s">
        <v>126</v>
      </c>
    </row>
    <row r="11" spans="1:9" ht="17.25" customHeight="1" x14ac:dyDescent="0.35">
      <c r="A11" s="9" t="s">
        <v>16</v>
      </c>
      <c r="B11" s="9" t="s">
        <v>14</v>
      </c>
      <c r="C11" s="26" t="s">
        <v>52</v>
      </c>
      <c r="D11" s="40">
        <f>2700+900</f>
        <v>3600</v>
      </c>
      <c r="E11" s="41">
        <v>20</v>
      </c>
      <c r="F11" s="41">
        <v>71.7</v>
      </c>
      <c r="G11" s="41">
        <v>1</v>
      </c>
      <c r="H11" s="41">
        <v>1</v>
      </c>
      <c r="I11" s="41">
        <v>1</v>
      </c>
    </row>
    <row r="12" spans="1:9" ht="15.75" customHeight="1" x14ac:dyDescent="0.35">
      <c r="A12" s="9"/>
      <c r="B12" s="9"/>
      <c r="C12" s="13"/>
      <c r="D12" s="41"/>
      <c r="E12" s="41"/>
      <c r="F12" s="41"/>
      <c r="G12" s="41"/>
      <c r="H12" s="41"/>
      <c r="I12" s="41"/>
    </row>
    <row r="13" spans="1:9" x14ac:dyDescent="0.35">
      <c r="A13" s="42" t="s">
        <v>50</v>
      </c>
      <c r="B13" s="42"/>
      <c r="C13" s="42"/>
      <c r="D13" s="43">
        <f>SUM(D11:D11)</f>
        <v>3600</v>
      </c>
      <c r="E13" s="13"/>
      <c r="F13" s="13"/>
      <c r="G13" s="13"/>
      <c r="H13" s="13"/>
      <c r="I13" s="13"/>
    </row>
    <row r="14" spans="1:9" x14ac:dyDescent="0.35">
      <c r="A14" s="9" t="s">
        <v>68</v>
      </c>
      <c r="B14" s="9" t="s">
        <v>14</v>
      </c>
      <c r="C14" s="26" t="s">
        <v>88</v>
      </c>
      <c r="D14" s="40">
        <v>1800</v>
      </c>
      <c r="E14" s="41">
        <v>20</v>
      </c>
      <c r="F14" s="41">
        <v>71.7</v>
      </c>
      <c r="G14" s="41">
        <v>1</v>
      </c>
      <c r="H14" s="41">
        <v>1</v>
      </c>
      <c r="I14" s="41">
        <v>1</v>
      </c>
    </row>
    <row r="15" spans="1:9" x14ac:dyDescent="0.35">
      <c r="A15" s="9"/>
      <c r="B15" s="9"/>
      <c r="C15" s="26" t="s">
        <v>88</v>
      </c>
      <c r="D15" s="40">
        <v>1800</v>
      </c>
      <c r="E15" s="41">
        <v>20</v>
      </c>
      <c r="F15" s="41">
        <v>71.7</v>
      </c>
      <c r="G15" s="41">
        <v>1</v>
      </c>
      <c r="H15" s="41">
        <v>1</v>
      </c>
      <c r="I15" s="41">
        <v>1</v>
      </c>
    </row>
    <row r="16" spans="1:9" ht="15" customHeight="1" x14ac:dyDescent="0.35">
      <c r="A16" s="9"/>
      <c r="B16" s="9"/>
      <c r="C16" s="26" t="s">
        <v>88</v>
      </c>
      <c r="D16" s="40">
        <v>1800</v>
      </c>
      <c r="E16" s="41">
        <v>20</v>
      </c>
      <c r="F16" s="41">
        <v>71.7</v>
      </c>
      <c r="G16" s="41">
        <v>1</v>
      </c>
      <c r="H16" s="41">
        <v>1</v>
      </c>
      <c r="I16" s="41">
        <v>1</v>
      </c>
    </row>
    <row r="17" spans="1:9" x14ac:dyDescent="0.35">
      <c r="A17" s="9"/>
      <c r="B17" s="9"/>
      <c r="C17" s="13"/>
      <c r="D17" s="40"/>
      <c r="E17" s="41"/>
      <c r="F17" s="41"/>
      <c r="G17" s="41"/>
      <c r="H17" s="41"/>
      <c r="I17" s="41"/>
    </row>
    <row r="18" spans="1:9" x14ac:dyDescent="0.35">
      <c r="A18" s="42" t="s">
        <v>50</v>
      </c>
      <c r="B18" s="42"/>
      <c r="C18" s="42"/>
      <c r="D18" s="43">
        <f>SUM(D14:D16)</f>
        <v>5400</v>
      </c>
      <c r="E18" s="13"/>
      <c r="F18" s="13"/>
      <c r="G18" s="13"/>
      <c r="H18" s="13"/>
      <c r="I18" s="13"/>
    </row>
    <row r="19" spans="1:9" x14ac:dyDescent="0.35">
      <c r="A19" s="9" t="s">
        <v>42</v>
      </c>
      <c r="B19" s="9" t="s">
        <v>14</v>
      </c>
      <c r="C19" s="26" t="s">
        <v>99</v>
      </c>
      <c r="D19" s="40">
        <v>7200</v>
      </c>
      <c r="E19" s="41">
        <v>20</v>
      </c>
      <c r="F19" s="41">
        <v>71.7</v>
      </c>
      <c r="G19" s="41">
        <v>1</v>
      </c>
      <c r="H19" s="41">
        <v>1</v>
      </c>
      <c r="I19" s="41">
        <v>1</v>
      </c>
    </row>
    <row r="20" spans="1:9" x14ac:dyDescent="0.35">
      <c r="A20" s="9"/>
      <c r="B20" s="9"/>
      <c r="C20" s="26" t="s">
        <v>100</v>
      </c>
      <c r="D20" s="40">
        <v>900</v>
      </c>
      <c r="E20" s="41">
        <v>20</v>
      </c>
      <c r="F20" s="41">
        <v>71.7</v>
      </c>
      <c r="G20" s="41">
        <v>1</v>
      </c>
      <c r="H20" s="41">
        <v>1</v>
      </c>
      <c r="I20" s="41">
        <v>1</v>
      </c>
    </row>
    <row r="21" spans="1:9" ht="13.5" customHeight="1" x14ac:dyDescent="0.35">
      <c r="A21" s="9"/>
      <c r="B21" s="9"/>
      <c r="C21" s="26" t="s">
        <v>103</v>
      </c>
      <c r="D21" s="40">
        <v>7200</v>
      </c>
      <c r="E21" s="41">
        <v>20</v>
      </c>
      <c r="F21" s="41">
        <v>71.7</v>
      </c>
      <c r="G21" s="41">
        <v>1</v>
      </c>
      <c r="H21" s="41">
        <v>1</v>
      </c>
      <c r="I21" s="41">
        <v>1</v>
      </c>
    </row>
    <row r="22" spans="1:9" ht="15" customHeight="1" x14ac:dyDescent="0.35">
      <c r="A22" s="9"/>
      <c r="B22" s="9"/>
      <c r="C22" s="26" t="s">
        <v>104</v>
      </c>
      <c r="D22" s="40">
        <v>6300</v>
      </c>
      <c r="E22" s="41">
        <v>20</v>
      </c>
      <c r="F22" s="41">
        <v>71.7</v>
      </c>
      <c r="G22" s="41">
        <v>1</v>
      </c>
      <c r="H22" s="41">
        <v>1</v>
      </c>
      <c r="I22" s="41">
        <v>1</v>
      </c>
    </row>
    <row r="23" spans="1:9" ht="15" customHeight="1" x14ac:dyDescent="0.35">
      <c r="A23" s="9"/>
      <c r="B23" s="9"/>
      <c r="C23" s="26" t="s">
        <v>101</v>
      </c>
      <c r="D23" s="40">
        <v>2250</v>
      </c>
      <c r="E23" s="41">
        <v>20</v>
      </c>
      <c r="F23" s="41">
        <v>71.7</v>
      </c>
      <c r="G23" s="41">
        <v>1</v>
      </c>
      <c r="H23" s="41">
        <v>1</v>
      </c>
      <c r="I23" s="41">
        <v>1</v>
      </c>
    </row>
    <row r="24" spans="1:9" ht="13.5" customHeight="1" x14ac:dyDescent="0.35">
      <c r="A24" s="9"/>
      <c r="B24" s="9"/>
      <c r="C24" s="26" t="s">
        <v>102</v>
      </c>
      <c r="D24" s="40">
        <v>900</v>
      </c>
      <c r="E24" s="41">
        <v>20</v>
      </c>
      <c r="F24" s="41">
        <v>71.7</v>
      </c>
      <c r="G24" s="41">
        <v>1</v>
      </c>
      <c r="H24" s="41">
        <v>1</v>
      </c>
      <c r="I24" s="41">
        <v>1</v>
      </c>
    </row>
    <row r="25" spans="1:9" ht="14.25" customHeight="1" x14ac:dyDescent="0.35">
      <c r="A25" s="9"/>
      <c r="B25" s="9"/>
      <c r="C25" s="26"/>
      <c r="D25" s="41"/>
      <c r="E25" s="41"/>
      <c r="F25" s="41"/>
      <c r="G25" s="41"/>
      <c r="H25" s="41"/>
      <c r="I25" s="41"/>
    </row>
    <row r="26" spans="1:9" x14ac:dyDescent="0.35">
      <c r="A26" s="42" t="s">
        <v>50</v>
      </c>
      <c r="B26" s="42"/>
      <c r="C26" s="42"/>
      <c r="D26" s="43">
        <f>SUM(D19:D25)</f>
        <v>24750</v>
      </c>
      <c r="E26" s="13"/>
      <c r="F26" s="13"/>
      <c r="G26" s="13"/>
      <c r="H26" s="13"/>
      <c r="I26" s="13"/>
    </row>
    <row r="27" spans="1:9" x14ac:dyDescent="0.35">
      <c r="A27" s="9" t="s">
        <v>87</v>
      </c>
      <c r="B27" s="9" t="s">
        <v>14</v>
      </c>
      <c r="C27" s="26"/>
      <c r="D27" s="41">
        <v>0</v>
      </c>
      <c r="E27" s="41"/>
      <c r="F27" s="41"/>
      <c r="G27" s="41"/>
      <c r="H27" s="41"/>
      <c r="I27" s="41"/>
    </row>
    <row r="28" spans="1:9" x14ac:dyDescent="0.35">
      <c r="A28" s="9"/>
      <c r="B28" s="9"/>
      <c r="C28" s="26"/>
      <c r="D28" s="41"/>
      <c r="E28" s="41"/>
      <c r="F28" s="41"/>
      <c r="G28" s="41"/>
      <c r="H28" s="41"/>
      <c r="I28" s="41"/>
    </row>
    <row r="29" spans="1:9" x14ac:dyDescent="0.35">
      <c r="A29" s="42" t="s">
        <v>50</v>
      </c>
      <c r="B29" s="42"/>
      <c r="C29" s="42"/>
      <c r="D29" s="44">
        <f>SUM(D27:D27)</f>
        <v>0</v>
      </c>
      <c r="E29" s="13"/>
      <c r="F29" s="13"/>
      <c r="G29" s="13"/>
      <c r="H29" s="13"/>
      <c r="I29" s="13"/>
    </row>
    <row r="30" spans="1:9" x14ac:dyDescent="0.35">
      <c r="A30" s="36" t="s">
        <v>6</v>
      </c>
      <c r="B30" s="36"/>
      <c r="C30" s="36"/>
      <c r="D30" s="45">
        <f>+D13+D18+D26</f>
        <v>33750</v>
      </c>
      <c r="E30" s="7"/>
      <c r="F30" s="7"/>
      <c r="G30" s="7"/>
      <c r="H30" s="7"/>
      <c r="I30" s="7"/>
    </row>
    <row r="31" spans="1:9" s="20" customFormat="1" ht="12.75" customHeight="1" x14ac:dyDescent="0.35">
      <c r="A31" s="19" t="s">
        <v>69</v>
      </c>
    </row>
    <row r="32" spans="1:9" x14ac:dyDescent="0.35">
      <c r="A32" s="1" t="s">
        <v>5</v>
      </c>
      <c r="B32" s="1" t="s">
        <v>93</v>
      </c>
    </row>
    <row r="33" spans="1:9" x14ac:dyDescent="0.35">
      <c r="A33" s="1" t="s">
        <v>89</v>
      </c>
    </row>
    <row r="34" spans="1:9" x14ac:dyDescent="0.35">
      <c r="A34" s="1" t="s">
        <v>96</v>
      </c>
    </row>
    <row r="35" spans="1:9" x14ac:dyDescent="0.35">
      <c r="A35" s="1" t="s">
        <v>97</v>
      </c>
    </row>
    <row r="36" spans="1:9" x14ac:dyDescent="0.35">
      <c r="A36" s="1" t="s">
        <v>98</v>
      </c>
    </row>
    <row r="37" spans="1:9" x14ac:dyDescent="0.35">
      <c r="A37" s="1" t="s">
        <v>105</v>
      </c>
    </row>
    <row r="38" spans="1:9" x14ac:dyDescent="0.35">
      <c r="A38" s="1" t="s">
        <v>106</v>
      </c>
    </row>
    <row r="39" spans="1:9" x14ac:dyDescent="0.35">
      <c r="A39" s="1" t="s">
        <v>107</v>
      </c>
    </row>
    <row r="40" spans="1:9" x14ac:dyDescent="0.35">
      <c r="A40" s="1" t="s">
        <v>108</v>
      </c>
    </row>
    <row r="41" spans="1:9" x14ac:dyDescent="0.35">
      <c r="A41" s="1" t="s">
        <v>109</v>
      </c>
    </row>
    <row r="42" spans="1:9" x14ac:dyDescent="0.35">
      <c r="A42" s="1" t="s">
        <v>110</v>
      </c>
    </row>
    <row r="43" spans="1:9" x14ac:dyDescent="0.35">
      <c r="A43" s="1" t="s">
        <v>127</v>
      </c>
      <c r="B43" s="1" t="s">
        <v>70</v>
      </c>
    </row>
    <row r="44" spans="1:9" ht="25.95" customHeight="1" x14ac:dyDescent="0.35">
      <c r="A44" s="21" t="s">
        <v>128</v>
      </c>
      <c r="B44" s="22" t="s">
        <v>111</v>
      </c>
      <c r="C44" s="22"/>
      <c r="D44" s="22"/>
      <c r="E44" s="22"/>
      <c r="F44" s="22"/>
      <c r="G44" s="22"/>
      <c r="H44" s="22"/>
      <c r="I44" s="22"/>
    </row>
    <row r="45" spans="1:9" x14ac:dyDescent="0.35">
      <c r="A45" s="23" t="s">
        <v>129</v>
      </c>
      <c r="B45" s="1" t="s">
        <v>71</v>
      </c>
    </row>
    <row r="46" spans="1:9" x14ac:dyDescent="0.35">
      <c r="A46" s="23" t="s">
        <v>130</v>
      </c>
      <c r="B46" s="1" t="s">
        <v>71</v>
      </c>
    </row>
    <row r="47" spans="1:9" ht="24" customHeight="1" x14ac:dyDescent="0.35">
      <c r="A47" s="21" t="s">
        <v>131</v>
      </c>
      <c r="B47" s="22" t="s">
        <v>111</v>
      </c>
      <c r="C47" s="22"/>
      <c r="D47" s="22"/>
      <c r="E47" s="22"/>
      <c r="F47" s="22"/>
      <c r="G47" s="22"/>
      <c r="H47" s="22"/>
      <c r="I47" s="22"/>
    </row>
    <row r="48" spans="1:9" x14ac:dyDescent="0.35">
      <c r="A48" s="23" t="s">
        <v>132</v>
      </c>
      <c r="B48" s="1" t="s">
        <v>71</v>
      </c>
    </row>
    <row r="49" spans="1:2" x14ac:dyDescent="0.35">
      <c r="A49" s="23" t="s">
        <v>133</v>
      </c>
      <c r="B49" s="1" t="s">
        <v>71</v>
      </c>
    </row>
  </sheetData>
  <mergeCells count="33">
    <mergeCell ref="B44:I44"/>
    <mergeCell ref="B47:I47"/>
    <mergeCell ref="A11:A12"/>
    <mergeCell ref="B11:B12"/>
    <mergeCell ref="A1:B1"/>
    <mergeCell ref="C1:I1"/>
    <mergeCell ref="A2:B2"/>
    <mergeCell ref="C2:I2"/>
    <mergeCell ref="A3:B3"/>
    <mergeCell ref="C3:I3"/>
    <mergeCell ref="A4:B4"/>
    <mergeCell ref="C4:I4"/>
    <mergeCell ref="A5:B7"/>
    <mergeCell ref="C5:C10"/>
    <mergeCell ref="D5:D7"/>
    <mergeCell ref="E5:E7"/>
    <mergeCell ref="F5:F7"/>
    <mergeCell ref="G5:G7"/>
    <mergeCell ref="H5:H7"/>
    <mergeCell ref="I5:I7"/>
    <mergeCell ref="A8:A10"/>
    <mergeCell ref="B8:B10"/>
    <mergeCell ref="A13:C13"/>
    <mergeCell ref="A27:A28"/>
    <mergeCell ref="B27:B28"/>
    <mergeCell ref="A29:C29"/>
    <mergeCell ref="A30:C30"/>
    <mergeCell ref="A18:C18"/>
    <mergeCell ref="A19:A25"/>
    <mergeCell ref="B19:B25"/>
    <mergeCell ref="A26:C26"/>
    <mergeCell ref="A14:A17"/>
    <mergeCell ref="B14:B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3"/>
  <sheetViews>
    <sheetView topLeftCell="A26" zoomScaleNormal="100" workbookViewId="0">
      <selection activeCell="G14" sqref="G14"/>
    </sheetView>
  </sheetViews>
  <sheetFormatPr baseColWidth="10" defaultRowHeight="13.2" x14ac:dyDescent="0.35"/>
  <cols>
    <col min="1" max="1" width="13.44140625" style="1" customWidth="1"/>
    <col min="2" max="2" width="16.44140625" style="1" customWidth="1"/>
    <col min="3" max="3" width="32.44140625" style="1" customWidth="1"/>
    <col min="4" max="4" width="15.44140625" style="1" customWidth="1"/>
    <col min="5" max="5" width="16.109375" style="1" customWidth="1"/>
    <col min="6" max="6" width="15.109375" style="1" customWidth="1"/>
    <col min="7" max="7" width="14.33203125" style="1" customWidth="1"/>
    <col min="8" max="8" width="14.6640625" style="1" customWidth="1"/>
    <col min="9" max="9" width="16.33203125" style="1" customWidth="1"/>
    <col min="10" max="16384" width="11.5546875" style="1"/>
  </cols>
  <sheetData>
    <row r="1" spans="1:9" x14ac:dyDescent="0.35">
      <c r="A1" s="3" t="s">
        <v>8</v>
      </c>
      <c r="B1" s="3"/>
      <c r="C1" s="4" t="s">
        <v>72</v>
      </c>
      <c r="D1" s="4"/>
      <c r="E1" s="4"/>
      <c r="F1" s="4"/>
      <c r="G1" s="4"/>
      <c r="H1" s="4"/>
      <c r="I1" s="4"/>
    </row>
    <row r="2" spans="1:9" x14ac:dyDescent="0.35">
      <c r="A2" s="3" t="s">
        <v>9</v>
      </c>
      <c r="B2" s="3"/>
      <c r="C2" s="4" t="s">
        <v>73</v>
      </c>
      <c r="D2" s="4"/>
      <c r="E2" s="4"/>
      <c r="F2" s="4"/>
      <c r="G2" s="4"/>
      <c r="H2" s="4"/>
      <c r="I2" s="4"/>
    </row>
    <row r="3" spans="1:9" x14ac:dyDescent="0.35">
      <c r="A3" s="3" t="s">
        <v>10</v>
      </c>
      <c r="B3" s="3"/>
      <c r="C3" s="4" t="s">
        <v>91</v>
      </c>
      <c r="D3" s="4"/>
      <c r="E3" s="4"/>
      <c r="F3" s="4"/>
      <c r="G3" s="4"/>
      <c r="H3" s="4"/>
      <c r="I3" s="4"/>
    </row>
    <row r="4" spans="1:9" x14ac:dyDescent="0.35">
      <c r="A4" s="3" t="s">
        <v>0</v>
      </c>
      <c r="B4" s="3"/>
      <c r="C4" s="4" t="s">
        <v>74</v>
      </c>
      <c r="D4" s="4"/>
      <c r="E4" s="4"/>
      <c r="F4" s="4"/>
      <c r="G4" s="4"/>
      <c r="H4" s="4"/>
      <c r="I4" s="4"/>
    </row>
    <row r="5" spans="1:9" ht="78" customHeight="1" x14ac:dyDescent="0.35">
      <c r="A5" s="5" t="s">
        <v>2</v>
      </c>
      <c r="B5" s="5"/>
      <c r="C5" s="5" t="s">
        <v>22</v>
      </c>
      <c r="D5" s="5" t="s">
        <v>75</v>
      </c>
      <c r="E5" s="5" t="s">
        <v>76</v>
      </c>
      <c r="F5" s="5" t="s">
        <v>77</v>
      </c>
      <c r="G5" s="5" t="s">
        <v>78</v>
      </c>
      <c r="H5" s="5" t="s">
        <v>79</v>
      </c>
      <c r="I5" s="5" t="s">
        <v>80</v>
      </c>
    </row>
    <row r="6" spans="1:9" x14ac:dyDescent="0.35">
      <c r="A6" s="5"/>
      <c r="B6" s="5"/>
      <c r="C6" s="5"/>
      <c r="D6" s="5"/>
      <c r="E6" s="5"/>
      <c r="F6" s="5"/>
      <c r="G6" s="5"/>
      <c r="H6" s="5"/>
      <c r="I6" s="5"/>
    </row>
    <row r="7" spans="1:9" ht="13.5" hidden="1" customHeight="1" thickBot="1" x14ac:dyDescent="0.35">
      <c r="A7" s="5"/>
      <c r="B7" s="5"/>
      <c r="C7" s="5"/>
      <c r="D7" s="5"/>
      <c r="E7" s="5"/>
      <c r="F7" s="5"/>
      <c r="G7" s="5"/>
      <c r="H7" s="5"/>
      <c r="I7" s="5"/>
    </row>
    <row r="8" spans="1:9" ht="13.8" x14ac:dyDescent="0.35">
      <c r="A8" s="5" t="s">
        <v>3</v>
      </c>
      <c r="B8" s="5" t="s">
        <v>4</v>
      </c>
      <c r="C8" s="5"/>
      <c r="D8" s="38" t="s">
        <v>113</v>
      </c>
      <c r="E8" s="38" t="s">
        <v>65</v>
      </c>
      <c r="F8" s="38" t="s">
        <v>65</v>
      </c>
      <c r="G8" s="38" t="s">
        <v>65</v>
      </c>
      <c r="H8" s="38" t="s">
        <v>113</v>
      </c>
      <c r="I8" s="38" t="s">
        <v>114</v>
      </c>
    </row>
    <row r="9" spans="1:9" ht="15.75" customHeight="1" x14ac:dyDescent="0.35">
      <c r="A9" s="5"/>
      <c r="B9" s="5"/>
      <c r="C9" s="5"/>
      <c r="D9" s="38" t="s">
        <v>81</v>
      </c>
      <c r="E9" s="38" t="s">
        <v>82</v>
      </c>
      <c r="F9" s="38" t="s">
        <v>83</v>
      </c>
      <c r="G9" s="38" t="s">
        <v>84</v>
      </c>
      <c r="H9" s="38" t="s">
        <v>85</v>
      </c>
      <c r="I9" s="38" t="s">
        <v>86</v>
      </c>
    </row>
    <row r="10" spans="1:9" x14ac:dyDescent="0.35">
      <c r="A10" s="5"/>
      <c r="B10" s="5"/>
      <c r="C10" s="5"/>
      <c r="D10" s="39" t="s">
        <v>134</v>
      </c>
      <c r="E10" s="39" t="s">
        <v>135</v>
      </c>
      <c r="F10" s="39" t="s">
        <v>136</v>
      </c>
      <c r="G10" s="39" t="s">
        <v>137</v>
      </c>
      <c r="H10" s="39" t="s">
        <v>138</v>
      </c>
      <c r="I10" s="39" t="s">
        <v>139</v>
      </c>
    </row>
    <row r="11" spans="1:9" ht="17.25" customHeight="1" x14ac:dyDescent="0.4">
      <c r="A11" s="9" t="s">
        <v>16</v>
      </c>
      <c r="B11" s="9" t="s">
        <v>14</v>
      </c>
      <c r="C11" s="26" t="s">
        <v>52</v>
      </c>
      <c r="D11" s="46">
        <f>Adicional_Soil_1!F11*Adicional_Soil_1!G11*Adicional_Soil_1!H11*Adicional_Soil_1!I11</f>
        <v>71.7</v>
      </c>
      <c r="E11" s="11">
        <v>1</v>
      </c>
      <c r="F11" s="11">
        <v>1</v>
      </c>
      <c r="G11" s="11">
        <v>1</v>
      </c>
      <c r="H11" s="11">
        <f>Adicional_Soil_1!F11*Adicional_Soil_2!E11*Adicional_Soil_2!F11*Adicional_Soil_2!G11</f>
        <v>71.7</v>
      </c>
      <c r="I11" s="30">
        <f>(Adicional_Soil_1!D11*(Adicional_Soil_2!D11-Adicional_Soil_2!H11))/Adicional_Soil_1!E11</f>
        <v>0</v>
      </c>
    </row>
    <row r="12" spans="1:9" ht="15.75" customHeight="1" x14ac:dyDescent="0.4">
      <c r="A12" s="9"/>
      <c r="B12" s="9"/>
      <c r="C12" s="13"/>
      <c r="D12" s="11"/>
      <c r="E12" s="11"/>
      <c r="F12" s="11"/>
      <c r="G12" s="11"/>
      <c r="H12" s="11"/>
      <c r="I12" s="11"/>
    </row>
    <row r="13" spans="1:9" ht="15" x14ac:dyDescent="0.4">
      <c r="A13" s="42" t="s">
        <v>50</v>
      </c>
      <c r="B13" s="42"/>
      <c r="C13" s="42"/>
      <c r="D13" s="48"/>
      <c r="E13" s="34"/>
      <c r="F13" s="34"/>
      <c r="G13" s="34"/>
      <c r="H13" s="34"/>
      <c r="I13" s="49">
        <v>0</v>
      </c>
    </row>
    <row r="14" spans="1:9" ht="15" x14ac:dyDescent="0.4">
      <c r="A14" s="9" t="s">
        <v>68</v>
      </c>
      <c r="B14" s="9" t="s">
        <v>14</v>
      </c>
      <c r="C14" s="26" t="s">
        <v>88</v>
      </c>
      <c r="D14" s="46">
        <f>Adicional_Soil_1!F14*Adicional_Soil_1!G14*Adicional_Soil_1!H14*Adicional_Soil_1!I14</f>
        <v>71.7</v>
      </c>
      <c r="E14" s="11">
        <v>0.69</v>
      </c>
      <c r="F14" s="11">
        <v>1.1499999999999999</v>
      </c>
      <c r="G14" s="11">
        <v>1</v>
      </c>
      <c r="H14" s="11">
        <f>Adicional_Soil_1!F14*Adicional_Soil_2!E14*Adicional_Soil_2!F14*Adicional_Soil_2!G14</f>
        <v>56.893949999999997</v>
      </c>
      <c r="I14" s="47">
        <f>(Adicional_Soil_1!D14*(Adicional_Soil_2!D14-Adicional_Soil_2!H14))/Adicional_Soil_1!E14</f>
        <v>1332.5445000000004</v>
      </c>
    </row>
    <row r="15" spans="1:9" ht="13.5" customHeight="1" x14ac:dyDescent="0.4">
      <c r="A15" s="9"/>
      <c r="B15" s="9"/>
      <c r="C15" s="26" t="s">
        <v>94</v>
      </c>
      <c r="D15" s="46">
        <f>Adicional_Soil_1!F15*Adicional_Soil_1!G15*Adicional_Soil_1!H15*Adicional_Soil_1!I15</f>
        <v>71.7</v>
      </c>
      <c r="E15" s="11">
        <v>1</v>
      </c>
      <c r="F15" s="11">
        <v>1</v>
      </c>
      <c r="G15" s="11">
        <v>1</v>
      </c>
      <c r="H15" s="11">
        <f>Adicional_Soil_1!F15*Adicional_Soil_2!E15*Adicional_Soil_2!F15*Adicional_Soil_2!G15</f>
        <v>71.7</v>
      </c>
      <c r="I15" s="30">
        <f>(Adicional_Soil_1!D15*(Adicional_Soil_2!D15-Adicional_Soil_2!H15))/Adicional_Soil_1!E15</f>
        <v>0</v>
      </c>
    </row>
    <row r="16" spans="1:9" ht="15.75" customHeight="1" x14ac:dyDescent="0.4">
      <c r="A16" s="9"/>
      <c r="B16" s="9"/>
      <c r="C16" s="26" t="s">
        <v>95</v>
      </c>
      <c r="D16" s="46">
        <f>Adicional_Soil_1!F16*Adicional_Soil_1!G16*Adicional_Soil_1!H16*Adicional_Soil_1!I16</f>
        <v>71.7</v>
      </c>
      <c r="E16" s="11">
        <v>0.94</v>
      </c>
      <c r="F16" s="11">
        <v>1</v>
      </c>
      <c r="G16" s="11">
        <v>1</v>
      </c>
      <c r="H16" s="11">
        <f>Adicional_Soil_1!F16*Adicional_Soil_2!E16*Adicional_Soil_2!F16*Adicional_Soil_2!G16</f>
        <v>67.397999999999996</v>
      </c>
      <c r="I16" s="47">
        <f>(Adicional_Soil_1!D16*(Adicional_Soil_2!D16-Adicional_Soil_2!H16))/Adicional_Soil_1!E16</f>
        <v>387.18000000000063</v>
      </c>
    </row>
    <row r="17" spans="1:9" ht="15" x14ac:dyDescent="0.4">
      <c r="A17" s="9"/>
      <c r="B17" s="9"/>
      <c r="C17" s="13"/>
      <c r="D17" s="12"/>
      <c r="E17" s="11"/>
      <c r="F17" s="11"/>
      <c r="G17" s="11"/>
      <c r="H17" s="11"/>
      <c r="I17" s="47"/>
    </row>
    <row r="18" spans="1:9" ht="15" x14ac:dyDescent="0.4">
      <c r="A18" s="42" t="s">
        <v>50</v>
      </c>
      <c r="B18" s="42"/>
      <c r="C18" s="42"/>
      <c r="D18" s="48"/>
      <c r="E18" s="34"/>
      <c r="F18" s="34"/>
      <c r="G18" s="34"/>
      <c r="H18" s="34"/>
      <c r="I18" s="50">
        <f>SUM(I14:I16)</f>
        <v>1719.7245000000012</v>
      </c>
    </row>
    <row r="19" spans="1:9" ht="15" x14ac:dyDescent="0.4">
      <c r="A19" s="9" t="s">
        <v>42</v>
      </c>
      <c r="B19" s="9" t="s">
        <v>14</v>
      </c>
      <c r="C19" s="26" t="s">
        <v>99</v>
      </c>
      <c r="D19" s="11">
        <f>Adicional_Soil_1!F19*Adicional_Soil_1!G19*Adicional_Soil_1!H19*Adicional_Soil_1!I19</f>
        <v>71.7</v>
      </c>
      <c r="E19" s="11">
        <v>1</v>
      </c>
      <c r="F19" s="11">
        <v>0.95</v>
      </c>
      <c r="G19" s="11">
        <v>1</v>
      </c>
      <c r="H19" s="11">
        <f>Adicional_Soil_1!F19*Adicional_Soil_2!E19*Adicional_Soil_2!F19*Adicional_Soil_2!G19</f>
        <v>68.114999999999995</v>
      </c>
      <c r="I19" s="51">
        <f>(Adicional_Soil_1!D19*(Adicional_Soil_2!D19-Adicional_Soil_2!H19))/Adicional_Soil_1!E19</f>
        <v>1290.6000000000029</v>
      </c>
    </row>
    <row r="20" spans="1:9" ht="15" x14ac:dyDescent="0.4">
      <c r="A20" s="9"/>
      <c r="B20" s="9"/>
      <c r="C20" s="26" t="s">
        <v>100</v>
      </c>
      <c r="D20" s="11">
        <f>Adicional_Soil_1!F20*Adicional_Soil_1!G20*Adicional_Soil_1!H20*Adicional_Soil_1!I20</f>
        <v>71.7</v>
      </c>
      <c r="E20" s="11">
        <v>1</v>
      </c>
      <c r="F20" s="11">
        <v>1</v>
      </c>
      <c r="G20" s="11">
        <v>1</v>
      </c>
      <c r="H20" s="11">
        <f>Adicional_Soil_1!F20*Adicional_Soil_2!E20*Adicional_Soil_2!F20*Adicional_Soil_2!G20</f>
        <v>71.7</v>
      </c>
      <c r="I20" s="12">
        <f>(Adicional_Soil_1!D20*(Adicional_Soil_2!D20-Adicional_Soil_2!H20))/Adicional_Soil_1!E20</f>
        <v>0</v>
      </c>
    </row>
    <row r="21" spans="1:9" ht="15.75" customHeight="1" x14ac:dyDescent="0.4">
      <c r="A21" s="9"/>
      <c r="B21" s="9"/>
      <c r="C21" s="26" t="s">
        <v>103</v>
      </c>
      <c r="D21" s="11">
        <f>Adicional_Soil_1!F21*Adicional_Soil_1!G21*Adicional_Soil_1!H21*Adicional_Soil_1!I21</f>
        <v>71.7</v>
      </c>
      <c r="E21" s="11">
        <v>1</v>
      </c>
      <c r="F21" s="11">
        <v>0.95</v>
      </c>
      <c r="G21" s="11">
        <v>1</v>
      </c>
      <c r="H21" s="11">
        <f>Adicional_Soil_1!F21*Adicional_Soil_2!E21*Adicional_Soil_2!F21*Adicional_Soil_2!G21</f>
        <v>68.114999999999995</v>
      </c>
      <c r="I21" s="51">
        <f>(Adicional_Soil_1!D21*(Adicional_Soil_2!D21-Adicional_Soil_2!H21))/Adicional_Soil_1!E21</f>
        <v>1290.6000000000029</v>
      </c>
    </row>
    <row r="22" spans="1:9" ht="15" customHeight="1" x14ac:dyDescent="0.4">
      <c r="A22" s="9"/>
      <c r="B22" s="9"/>
      <c r="C22" s="26" t="s">
        <v>104</v>
      </c>
      <c r="D22" s="11">
        <f>Adicional_Soil_1!F22*Adicional_Soil_1!G22*Adicional_Soil_1!H22*Adicional_Soil_1!I22</f>
        <v>71.7</v>
      </c>
      <c r="E22" s="11">
        <v>1</v>
      </c>
      <c r="F22" s="11">
        <v>1</v>
      </c>
      <c r="G22" s="11">
        <v>1</v>
      </c>
      <c r="H22" s="11">
        <f>Adicional_Soil_1!F22*Adicional_Soil_2!E22*Adicional_Soil_2!F22*Adicional_Soil_2!G22</f>
        <v>71.7</v>
      </c>
      <c r="I22" s="12">
        <f>(Adicional_Soil_1!D22*(Adicional_Soil_2!D22-Adicional_Soil_2!H22))/Adicional_Soil_1!E22</f>
        <v>0</v>
      </c>
    </row>
    <row r="23" spans="1:9" ht="15" customHeight="1" x14ac:dyDescent="0.4">
      <c r="A23" s="9"/>
      <c r="B23" s="9"/>
      <c r="C23" s="26" t="s">
        <v>101</v>
      </c>
      <c r="D23" s="11">
        <f>Adicional_Soil_1!F23*Adicional_Soil_1!G23*Adicional_Soil_1!H23*Adicional_Soil_1!I23</f>
        <v>71.7</v>
      </c>
      <c r="E23" s="11">
        <v>1</v>
      </c>
      <c r="F23" s="11">
        <v>0.95</v>
      </c>
      <c r="G23" s="11">
        <v>1</v>
      </c>
      <c r="H23" s="11">
        <f>Adicional_Soil_1!F23*Adicional_Soil_2!E23*Adicional_Soil_2!F23*Adicional_Soil_2!G23</f>
        <v>68.114999999999995</v>
      </c>
      <c r="I23" s="51">
        <f>(Adicional_Soil_1!D23*(Adicional_Soil_2!D23-Adicional_Soil_2!H23))/Adicional_Soil_1!E23</f>
        <v>403.31250000000091</v>
      </c>
    </row>
    <row r="24" spans="1:9" ht="13.5" customHeight="1" x14ac:dyDescent="0.4">
      <c r="A24" s="9"/>
      <c r="B24" s="9"/>
      <c r="C24" s="26" t="s">
        <v>102</v>
      </c>
      <c r="D24" s="11">
        <f>Adicional_Soil_1!F24*Adicional_Soil_1!G24*Adicional_Soil_1!H24*Adicional_Soil_1!I24</f>
        <v>71.7</v>
      </c>
      <c r="E24" s="11">
        <v>1</v>
      </c>
      <c r="F24" s="11">
        <v>1</v>
      </c>
      <c r="G24" s="11">
        <v>1</v>
      </c>
      <c r="H24" s="11">
        <f>Adicional_Soil_1!F24*Adicional_Soil_2!E24*Adicional_Soil_2!F24*Adicional_Soil_2!G24</f>
        <v>71.7</v>
      </c>
      <c r="I24" s="12">
        <f>(Adicional_Soil_1!D24*(Adicional_Soil_2!D24-Adicional_Soil_2!H24))/Adicional_Soil_1!E24</f>
        <v>0</v>
      </c>
    </row>
    <row r="25" spans="1:9" ht="15" x14ac:dyDescent="0.4">
      <c r="A25" s="9"/>
      <c r="B25" s="9"/>
      <c r="C25" s="13"/>
      <c r="D25" s="11"/>
      <c r="E25" s="11"/>
      <c r="F25" s="11"/>
      <c r="G25" s="11"/>
      <c r="H25" s="11"/>
      <c r="I25" s="47"/>
    </row>
    <row r="26" spans="1:9" ht="15" x14ac:dyDescent="0.4">
      <c r="A26" s="42" t="s">
        <v>50</v>
      </c>
      <c r="B26" s="42"/>
      <c r="C26" s="42"/>
      <c r="D26" s="52"/>
      <c r="E26" s="34"/>
      <c r="F26" s="34"/>
      <c r="G26" s="34"/>
      <c r="H26" s="34"/>
      <c r="I26" s="50">
        <f>SUM(I19:I24)</f>
        <v>2984.5125000000066</v>
      </c>
    </row>
    <row r="27" spans="1:9" ht="15" x14ac:dyDescent="0.4">
      <c r="A27" s="9" t="s">
        <v>87</v>
      </c>
      <c r="B27" s="9" t="s">
        <v>68</v>
      </c>
      <c r="C27" s="26" t="s">
        <v>52</v>
      </c>
      <c r="D27" s="11"/>
      <c r="E27" s="11"/>
      <c r="F27" s="11"/>
      <c r="G27" s="11"/>
      <c r="H27" s="11"/>
      <c r="I27" s="30">
        <v>0</v>
      </c>
    </row>
    <row r="28" spans="1:9" ht="15" x14ac:dyDescent="0.4">
      <c r="A28" s="9"/>
      <c r="B28" s="9"/>
      <c r="C28" s="26"/>
      <c r="D28" s="11"/>
      <c r="E28" s="11"/>
      <c r="F28" s="11"/>
      <c r="G28" s="11"/>
      <c r="H28" s="11"/>
      <c r="I28" s="47"/>
    </row>
    <row r="29" spans="1:9" ht="15" x14ac:dyDescent="0.4">
      <c r="A29" s="42" t="s">
        <v>50</v>
      </c>
      <c r="B29" s="42"/>
      <c r="C29" s="42"/>
      <c r="D29" s="52"/>
      <c r="E29" s="34"/>
      <c r="F29" s="34"/>
      <c r="G29" s="34"/>
      <c r="H29" s="34"/>
      <c r="I29" s="55">
        <v>0</v>
      </c>
    </row>
    <row r="30" spans="1:9" ht="15" x14ac:dyDescent="0.4">
      <c r="A30" s="14" t="s">
        <v>6</v>
      </c>
      <c r="B30" s="14"/>
      <c r="C30" s="14"/>
      <c r="D30" s="37"/>
      <c r="E30" s="53"/>
      <c r="F30" s="53"/>
      <c r="G30" s="53"/>
      <c r="H30" s="53"/>
      <c r="I30" s="54">
        <f>+I26+I18</f>
        <v>4704.2370000000083</v>
      </c>
    </row>
    <row r="31" spans="1:9" s="20" customFormat="1" ht="12.75" customHeight="1" x14ac:dyDescent="0.35">
      <c r="A31" s="19" t="s">
        <v>69</v>
      </c>
    </row>
    <row r="32" spans="1:9" x14ac:dyDescent="0.35">
      <c r="A32" s="1" t="s">
        <v>5</v>
      </c>
      <c r="B32" s="1" t="s">
        <v>93</v>
      </c>
    </row>
    <row r="33" spans="1:2" x14ac:dyDescent="0.35">
      <c r="A33" s="1" t="s">
        <v>92</v>
      </c>
    </row>
    <row r="34" spans="1:2" x14ac:dyDescent="0.35">
      <c r="A34" s="1" t="s">
        <v>96</v>
      </c>
    </row>
    <row r="35" spans="1:2" x14ac:dyDescent="0.35">
      <c r="A35" s="1" t="s">
        <v>97</v>
      </c>
    </row>
    <row r="36" spans="1:2" x14ac:dyDescent="0.35">
      <c r="A36" s="1" t="s">
        <v>98</v>
      </c>
    </row>
    <row r="37" spans="1:2" x14ac:dyDescent="0.35">
      <c r="A37" s="1" t="s">
        <v>127</v>
      </c>
      <c r="B37" s="1" t="s">
        <v>70</v>
      </c>
    </row>
    <row r="38" spans="1:2" x14ac:dyDescent="0.35">
      <c r="A38" s="24" t="s">
        <v>128</v>
      </c>
      <c r="B38" s="1" t="s">
        <v>71</v>
      </c>
    </row>
    <row r="39" spans="1:2" x14ac:dyDescent="0.35">
      <c r="A39" s="24" t="s">
        <v>129</v>
      </c>
      <c r="B39" s="1" t="s">
        <v>71</v>
      </c>
    </row>
    <row r="40" spans="1:2" x14ac:dyDescent="0.35">
      <c r="A40" s="24" t="s">
        <v>130</v>
      </c>
      <c r="B40" s="1" t="s">
        <v>71</v>
      </c>
    </row>
    <row r="41" spans="1:2" x14ac:dyDescent="0.35">
      <c r="A41" s="24" t="s">
        <v>131</v>
      </c>
      <c r="B41" s="1" t="s">
        <v>71</v>
      </c>
    </row>
    <row r="42" spans="1:2" x14ac:dyDescent="0.35">
      <c r="A42" s="24" t="s">
        <v>132</v>
      </c>
      <c r="B42" s="1" t="s">
        <v>71</v>
      </c>
    </row>
    <row r="43" spans="1:2" x14ac:dyDescent="0.35">
      <c r="A43" s="24" t="s">
        <v>133</v>
      </c>
      <c r="B43" s="1" t="s">
        <v>71</v>
      </c>
    </row>
  </sheetData>
  <mergeCells count="31">
    <mergeCell ref="A4:B4"/>
    <mergeCell ref="C4:I4"/>
    <mergeCell ref="A5:B7"/>
    <mergeCell ref="C5:C10"/>
    <mergeCell ref="D5:D7"/>
    <mergeCell ref="E5:E7"/>
    <mergeCell ref="F5:F7"/>
    <mergeCell ref="G5:G7"/>
    <mergeCell ref="A1:B1"/>
    <mergeCell ref="C1:I1"/>
    <mergeCell ref="A2:B2"/>
    <mergeCell ref="C2:I2"/>
    <mergeCell ref="A3:B3"/>
    <mergeCell ref="C3:I3"/>
    <mergeCell ref="H5:H7"/>
    <mergeCell ref="I5:I7"/>
    <mergeCell ref="A8:A10"/>
    <mergeCell ref="B8:B10"/>
    <mergeCell ref="A13:C13"/>
    <mergeCell ref="A11:A12"/>
    <mergeCell ref="B11:B12"/>
    <mergeCell ref="A30:C30"/>
    <mergeCell ref="A18:C18"/>
    <mergeCell ref="A19:A25"/>
    <mergeCell ref="B19:B25"/>
    <mergeCell ref="A26:C26"/>
    <mergeCell ref="A14:A17"/>
    <mergeCell ref="B14:B17"/>
    <mergeCell ref="A27:A28"/>
    <mergeCell ref="B27:B28"/>
    <mergeCell ref="A29:C29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Biomass1 of 1</vt:lpstr>
      <vt:lpstr>Adicional_DW_FL-SL_1</vt:lpstr>
      <vt:lpstr>Adicional_Soil_1</vt:lpstr>
      <vt:lpstr>Adicional_Soil_2</vt:lpstr>
    </vt:vector>
  </TitlesOfParts>
  <Company>IGES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buendia</dc:creator>
  <cp:lastModifiedBy>Usuario</cp:lastModifiedBy>
  <dcterms:created xsi:type="dcterms:W3CDTF">2007-03-13T07:37:45Z</dcterms:created>
  <dcterms:modified xsi:type="dcterms:W3CDTF">2021-12-29T13:11:39Z</dcterms:modified>
</cp:coreProperties>
</file>